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Priprava2\Desktop\nabídky\2026\Ostatní\Klouček\"/>
    </mc:Choice>
  </mc:AlternateContent>
  <xr:revisionPtr revIDLastSave="0" documentId="8_{420BC37B-BC00-4C00-9358-DBD737C9567B}" xr6:coauthVersionLast="47" xr6:coauthVersionMax="47" xr10:uidLastSave="{00000000-0000-0000-0000-000000000000}"/>
  <bookViews>
    <workbookView xWindow="-120" yWindow="-120" windowWidth="29040" windowHeight="15720" activeTab="1" xr2:uid="{00000000-000D-0000-FFFF-FFFF00000000}"/>
  </bookViews>
  <sheets>
    <sheet name="Pokyny pro vyplnění" sheetId="11" r:id="rId1"/>
    <sheet name="Stavba" sheetId="1" r:id="rId2"/>
    <sheet name="VzorPolozky" sheetId="10" state="hidden" r:id="rId3"/>
    <sheet name="D-2.1 D-2.1 Pol" sheetId="12" r:id="rId4"/>
    <sheet name="D-2.2 D-2.2 Pol" sheetId="13" r:id="rId5"/>
    <sheet name="D-2.3 D-2.3 Pol" sheetId="14" r:id="rId6"/>
  </sheets>
  <externalReferences>
    <externalReference r:id="rId7"/>
  </externalReferences>
  <definedNames>
    <definedName name="CelkemDPHVypocet" localSheetId="1">Stavba!$H$47</definedName>
    <definedName name="CenaCelkem">Stavba!$G$29</definedName>
    <definedName name="CenaCelkemBezDPH">Stavba!$G$28</definedName>
    <definedName name="CenaCelkemVypocet" localSheetId="1">Stavba!$I$47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'D-2.1 D-2.1 Pol'!$1:$7</definedName>
    <definedName name="_xlnm.Print_Titles" localSheetId="4">'D-2.2 D-2.2 Pol'!$1:$7</definedName>
    <definedName name="_xlnm.Print_Titles" localSheetId="5">'D-2.3 D-2.3 Pol'!$1:$7</definedName>
    <definedName name="oadresa">Stavba!$D$6</definedName>
    <definedName name="Objednatel" localSheetId="1">Stavba!$D$5</definedName>
    <definedName name="Objekt" localSheetId="1">Stavba!$B$38</definedName>
    <definedName name="_xlnm.Print_Area" localSheetId="3">'D-2.1 D-2.1 Pol'!$A$1:$Y$368</definedName>
    <definedName name="_xlnm.Print_Area" localSheetId="4">'D-2.2 D-2.2 Pol'!$A$1:$Y$22</definedName>
    <definedName name="_xlnm.Print_Area" localSheetId="5">'D-2.3 D-2.3 Pol'!$A$1:$Y$269</definedName>
    <definedName name="_xlnm.Print_Area" localSheetId="1">Stavba!$A$1:$J$143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Stavba!$F$47</definedName>
    <definedName name="ZakladDPHZakl">Stavba!$G$25</definedName>
    <definedName name="ZakladDPHZaklVypocet" localSheetId="1">Stavba!$G$47</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2" i="1" l="1"/>
  <c r="I141" i="1"/>
  <c r="I140" i="1"/>
  <c r="I139" i="1"/>
  <c r="I138" i="1"/>
  <c r="I137" i="1"/>
  <c r="I136" i="1"/>
  <c r="I135" i="1"/>
  <c r="I134" i="1"/>
  <c r="I133" i="1"/>
  <c r="I132" i="1"/>
  <c r="I16" i="1" s="1"/>
  <c r="G46" i="1"/>
  <c r="F46" i="1"/>
  <c r="G45" i="1"/>
  <c r="F45" i="1"/>
  <c r="G44" i="1"/>
  <c r="H44" i="1" s="1"/>
  <c r="I44" i="1" s="1"/>
  <c r="F44" i="1"/>
  <c r="G43" i="1"/>
  <c r="H43" i="1" s="1"/>
  <c r="I43" i="1" s="1"/>
  <c r="F43" i="1"/>
  <c r="G42" i="1"/>
  <c r="F42" i="1"/>
  <c r="G41" i="1"/>
  <c r="F41" i="1"/>
  <c r="G39" i="1"/>
  <c r="F39" i="1"/>
  <c r="G268" i="14"/>
  <c r="BA266" i="14"/>
  <c r="BA237" i="14"/>
  <c r="BA228" i="14"/>
  <c r="BA225" i="14"/>
  <c r="BA179" i="14"/>
  <c r="BA177" i="14"/>
  <c r="BA174" i="14"/>
  <c r="BA169" i="14"/>
  <c r="BA168" i="14"/>
  <c r="BA167" i="14"/>
  <c r="BA147" i="14"/>
  <c r="BA123" i="14"/>
  <c r="BA88" i="14"/>
  <c r="BA79" i="14"/>
  <c r="BA70" i="14"/>
  <c r="BA61" i="14"/>
  <c r="BA52" i="14"/>
  <c r="BA48" i="14"/>
  <c r="BA44" i="14"/>
  <c r="BA40" i="14"/>
  <c r="BA36" i="14"/>
  <c r="BA32" i="14"/>
  <c r="BA21" i="14"/>
  <c r="BA18" i="14"/>
  <c r="BA15" i="14"/>
  <c r="BA12" i="14"/>
  <c r="G8" i="14"/>
  <c r="G9" i="14"/>
  <c r="I9" i="14"/>
  <c r="I8" i="14" s="1"/>
  <c r="K9" i="14"/>
  <c r="K8" i="14" s="1"/>
  <c r="M9" i="14"/>
  <c r="O9" i="14"/>
  <c r="O8" i="14" s="1"/>
  <c r="Q9" i="14"/>
  <c r="Q8" i="14" s="1"/>
  <c r="V9" i="14"/>
  <c r="G11" i="14"/>
  <c r="I11" i="14"/>
  <c r="K11" i="14"/>
  <c r="M11" i="14"/>
  <c r="O11" i="14"/>
  <c r="Q11" i="14"/>
  <c r="V11" i="14"/>
  <c r="G14" i="14"/>
  <c r="I14" i="14"/>
  <c r="K14" i="14"/>
  <c r="M14" i="14"/>
  <c r="O14" i="14"/>
  <c r="Q14" i="14"/>
  <c r="V14" i="14"/>
  <c r="G17" i="14"/>
  <c r="M17" i="14" s="1"/>
  <c r="I17" i="14"/>
  <c r="K17" i="14"/>
  <c r="O17" i="14"/>
  <c r="Q17" i="14"/>
  <c r="V17" i="14"/>
  <c r="G20" i="14"/>
  <c r="M20" i="14" s="1"/>
  <c r="I20" i="14"/>
  <c r="K20" i="14"/>
  <c r="O20" i="14"/>
  <c r="Q20" i="14"/>
  <c r="V20" i="14"/>
  <c r="G31" i="14"/>
  <c r="M31" i="14" s="1"/>
  <c r="I31" i="14"/>
  <c r="K31" i="14"/>
  <c r="O31" i="14"/>
  <c r="Q31" i="14"/>
  <c r="V31" i="14"/>
  <c r="V8" i="14" s="1"/>
  <c r="G35" i="14"/>
  <c r="I35" i="14"/>
  <c r="K35" i="14"/>
  <c r="M35" i="14"/>
  <c r="O35" i="14"/>
  <c r="Q35" i="14"/>
  <c r="V35" i="14"/>
  <c r="G39" i="14"/>
  <c r="I39" i="14"/>
  <c r="K39" i="14"/>
  <c r="M39" i="14"/>
  <c r="O39" i="14"/>
  <c r="Q39" i="14"/>
  <c r="V39" i="14"/>
  <c r="G43" i="14"/>
  <c r="I43" i="14"/>
  <c r="K43" i="14"/>
  <c r="M43" i="14"/>
  <c r="O43" i="14"/>
  <c r="Q43" i="14"/>
  <c r="V43" i="14"/>
  <c r="G47" i="14"/>
  <c r="M47" i="14" s="1"/>
  <c r="I47" i="14"/>
  <c r="K47" i="14"/>
  <c r="O47" i="14"/>
  <c r="Q47" i="14"/>
  <c r="V47" i="14"/>
  <c r="G51" i="14"/>
  <c r="M51" i="14" s="1"/>
  <c r="I51" i="14"/>
  <c r="K51" i="14"/>
  <c r="O51" i="14"/>
  <c r="Q51" i="14"/>
  <c r="V51" i="14"/>
  <c r="G60" i="14"/>
  <c r="M60" i="14" s="1"/>
  <c r="I60" i="14"/>
  <c r="K60" i="14"/>
  <c r="O60" i="14"/>
  <c r="Q60" i="14"/>
  <c r="V60" i="14"/>
  <c r="G69" i="14"/>
  <c r="I69" i="14"/>
  <c r="K69" i="14"/>
  <c r="M69" i="14"/>
  <c r="O69" i="14"/>
  <c r="Q69" i="14"/>
  <c r="V69" i="14"/>
  <c r="G78" i="14"/>
  <c r="I78" i="14"/>
  <c r="K78" i="14"/>
  <c r="M78" i="14"/>
  <c r="O78" i="14"/>
  <c r="Q78" i="14"/>
  <c r="V78" i="14"/>
  <c r="G87" i="14"/>
  <c r="I87" i="14"/>
  <c r="K87" i="14"/>
  <c r="M87" i="14"/>
  <c r="O87" i="14"/>
  <c r="Q87" i="14"/>
  <c r="V87" i="14"/>
  <c r="G96" i="14"/>
  <c r="M96" i="14" s="1"/>
  <c r="I96" i="14"/>
  <c r="K96" i="14"/>
  <c r="O96" i="14"/>
  <c r="Q96" i="14"/>
  <c r="V96" i="14"/>
  <c r="G100" i="14"/>
  <c r="M100" i="14" s="1"/>
  <c r="I100" i="14"/>
  <c r="K100" i="14"/>
  <c r="O100" i="14"/>
  <c r="Q100" i="14"/>
  <c r="V100" i="14"/>
  <c r="G111" i="14"/>
  <c r="M111" i="14" s="1"/>
  <c r="I111" i="14"/>
  <c r="K111" i="14"/>
  <c r="O111" i="14"/>
  <c r="Q111" i="14"/>
  <c r="V111" i="14"/>
  <c r="G122" i="14"/>
  <c r="I122" i="14"/>
  <c r="K122" i="14"/>
  <c r="M122" i="14"/>
  <c r="O122" i="14"/>
  <c r="Q122" i="14"/>
  <c r="V122" i="14"/>
  <c r="G133" i="14"/>
  <c r="I133" i="14"/>
  <c r="K133" i="14"/>
  <c r="M133" i="14"/>
  <c r="O133" i="14"/>
  <c r="Q133" i="14"/>
  <c r="V133" i="14"/>
  <c r="G144" i="14"/>
  <c r="I144" i="14"/>
  <c r="K144" i="14"/>
  <c r="M144" i="14"/>
  <c r="O144" i="14"/>
  <c r="Q144" i="14"/>
  <c r="V144" i="14"/>
  <c r="G149" i="14"/>
  <c r="M149" i="14" s="1"/>
  <c r="I149" i="14"/>
  <c r="K149" i="14"/>
  <c r="O149" i="14"/>
  <c r="Q149" i="14"/>
  <c r="V149" i="14"/>
  <c r="G159" i="14"/>
  <c r="M159" i="14" s="1"/>
  <c r="I159" i="14"/>
  <c r="K159" i="14"/>
  <c r="O159" i="14"/>
  <c r="Q159" i="14"/>
  <c r="V159" i="14"/>
  <c r="G164" i="14"/>
  <c r="M164" i="14" s="1"/>
  <c r="I164" i="14"/>
  <c r="K164" i="14"/>
  <c r="O164" i="14"/>
  <c r="Q164" i="14"/>
  <c r="V164" i="14"/>
  <c r="G173" i="14"/>
  <c r="I173" i="14"/>
  <c r="K173" i="14"/>
  <c r="M173" i="14"/>
  <c r="O173" i="14"/>
  <c r="Q173" i="14"/>
  <c r="V173" i="14"/>
  <c r="G186" i="14"/>
  <c r="I186" i="14"/>
  <c r="K186" i="14"/>
  <c r="M186" i="14"/>
  <c r="O186" i="14"/>
  <c r="Q186" i="14"/>
  <c r="V186" i="14"/>
  <c r="G195" i="14"/>
  <c r="I195" i="14"/>
  <c r="K195" i="14"/>
  <c r="M195" i="14"/>
  <c r="O195" i="14"/>
  <c r="Q195" i="14"/>
  <c r="V195" i="14"/>
  <c r="G198" i="14"/>
  <c r="M198" i="14" s="1"/>
  <c r="I198" i="14"/>
  <c r="K198" i="14"/>
  <c r="O198" i="14"/>
  <c r="Q198" i="14"/>
  <c r="V198" i="14"/>
  <c r="G202" i="14"/>
  <c r="M202" i="14" s="1"/>
  <c r="I202" i="14"/>
  <c r="K202" i="14"/>
  <c r="O202" i="14"/>
  <c r="Q202" i="14"/>
  <c r="V202" i="14"/>
  <c r="G206" i="14"/>
  <c r="V206" i="14"/>
  <c r="G207" i="14"/>
  <c r="I207" i="14"/>
  <c r="K207" i="14"/>
  <c r="M207" i="14"/>
  <c r="M206" i="14" s="1"/>
  <c r="O207" i="14"/>
  <c r="O206" i="14" s="1"/>
  <c r="Q207" i="14"/>
  <c r="Q206" i="14" s="1"/>
  <c r="V207" i="14"/>
  <c r="G215" i="14"/>
  <c r="I215" i="14"/>
  <c r="I206" i="14" s="1"/>
  <c r="K215" i="14"/>
  <c r="K206" i="14" s="1"/>
  <c r="M215" i="14"/>
  <c r="O215" i="14"/>
  <c r="Q215" i="14"/>
  <c r="V215" i="14"/>
  <c r="O218" i="14"/>
  <c r="G219" i="14"/>
  <c r="M219" i="14" s="1"/>
  <c r="M218" i="14" s="1"/>
  <c r="I219" i="14"/>
  <c r="I218" i="14" s="1"/>
  <c r="K219" i="14"/>
  <c r="K218" i="14" s="1"/>
  <c r="O219" i="14"/>
  <c r="Q219" i="14"/>
  <c r="Q218" i="14" s="1"/>
  <c r="V219" i="14"/>
  <c r="V218" i="14" s="1"/>
  <c r="G222" i="14"/>
  <c r="M222" i="14" s="1"/>
  <c r="I222" i="14"/>
  <c r="K222" i="14"/>
  <c r="O222" i="14"/>
  <c r="O221" i="14" s="1"/>
  <c r="Q222" i="14"/>
  <c r="Q221" i="14" s="1"/>
  <c r="V222" i="14"/>
  <c r="V221" i="14" s="1"/>
  <c r="G229" i="14"/>
  <c r="I229" i="14"/>
  <c r="K229" i="14"/>
  <c r="K221" i="14" s="1"/>
  <c r="M229" i="14"/>
  <c r="O229" i="14"/>
  <c r="Q229" i="14"/>
  <c r="V229" i="14"/>
  <c r="G232" i="14"/>
  <c r="I232" i="14"/>
  <c r="K232" i="14"/>
  <c r="M232" i="14"/>
  <c r="O232" i="14"/>
  <c r="Q232" i="14"/>
  <c r="V232" i="14"/>
  <c r="G235" i="14"/>
  <c r="I235" i="14"/>
  <c r="K235" i="14"/>
  <c r="M235" i="14"/>
  <c r="O235" i="14"/>
  <c r="Q235" i="14"/>
  <c r="V235" i="14"/>
  <c r="G239" i="14"/>
  <c r="M239" i="14" s="1"/>
  <c r="I239" i="14"/>
  <c r="K239" i="14"/>
  <c r="O239" i="14"/>
  <c r="Q239" i="14"/>
  <c r="V239" i="14"/>
  <c r="G243" i="14"/>
  <c r="M243" i="14" s="1"/>
  <c r="I243" i="14"/>
  <c r="I221" i="14" s="1"/>
  <c r="K243" i="14"/>
  <c r="O243" i="14"/>
  <c r="Q243" i="14"/>
  <c r="V243" i="14"/>
  <c r="G246" i="14"/>
  <c r="M246" i="14" s="1"/>
  <c r="I246" i="14"/>
  <c r="K246" i="14"/>
  <c r="O246" i="14"/>
  <c r="Q246" i="14"/>
  <c r="V246" i="14"/>
  <c r="G249" i="14"/>
  <c r="I249" i="14"/>
  <c r="K249" i="14"/>
  <c r="M249" i="14"/>
  <c r="O249" i="14"/>
  <c r="Q249" i="14"/>
  <c r="V249" i="14"/>
  <c r="G252" i="14"/>
  <c r="I252" i="14"/>
  <c r="K252" i="14"/>
  <c r="M252" i="14"/>
  <c r="O252" i="14"/>
  <c r="Q252" i="14"/>
  <c r="V252" i="14"/>
  <c r="G256" i="14"/>
  <c r="I256" i="14"/>
  <c r="K256" i="14"/>
  <c r="M256" i="14"/>
  <c r="O256" i="14"/>
  <c r="Q256" i="14"/>
  <c r="V256" i="14"/>
  <c r="G258" i="14"/>
  <c r="M258" i="14" s="1"/>
  <c r="I258" i="14"/>
  <c r="K258" i="14"/>
  <c r="O258" i="14"/>
  <c r="Q258" i="14"/>
  <c r="V258" i="14"/>
  <c r="G262" i="14"/>
  <c r="M262" i="14" s="1"/>
  <c r="I262" i="14"/>
  <c r="K262" i="14"/>
  <c r="O262" i="14"/>
  <c r="Q262" i="14"/>
  <c r="V262" i="14"/>
  <c r="G264" i="14"/>
  <c r="M264" i="14" s="1"/>
  <c r="I264" i="14"/>
  <c r="K264" i="14"/>
  <c r="O264" i="14"/>
  <c r="Q264" i="14"/>
  <c r="V264" i="14"/>
  <c r="AE268" i="14"/>
  <c r="G21" i="13"/>
  <c r="BA18" i="13"/>
  <c r="BA16" i="13"/>
  <c r="BA11" i="13"/>
  <c r="G8" i="13"/>
  <c r="I8" i="13"/>
  <c r="O8" i="13"/>
  <c r="G9" i="13"/>
  <c r="AF21" i="13" s="1"/>
  <c r="I9" i="13"/>
  <c r="K9" i="13"/>
  <c r="K8" i="13" s="1"/>
  <c r="M9" i="13"/>
  <c r="M8" i="13" s="1"/>
  <c r="O9" i="13"/>
  <c r="Q9" i="13"/>
  <c r="Q8" i="13" s="1"/>
  <c r="V9" i="13"/>
  <c r="V8" i="13" s="1"/>
  <c r="AE21" i="13"/>
  <c r="G367" i="12"/>
  <c r="BA351" i="12"/>
  <c r="BA325" i="12"/>
  <c r="BA322" i="12"/>
  <c r="BA319" i="12"/>
  <c r="BA246" i="12"/>
  <c r="BA190" i="12"/>
  <c r="BA188" i="12"/>
  <c r="BA185" i="12"/>
  <c r="BA180" i="12"/>
  <c r="BA179" i="12"/>
  <c r="BA178" i="12"/>
  <c r="BA157" i="12"/>
  <c r="BA131" i="12"/>
  <c r="BA94" i="12"/>
  <c r="BA85" i="12"/>
  <c r="BA76" i="12"/>
  <c r="BA67" i="12"/>
  <c r="BA58" i="12"/>
  <c r="BA53" i="12"/>
  <c r="BA48" i="12"/>
  <c r="BA43" i="12"/>
  <c r="BA38" i="12"/>
  <c r="BA33" i="12"/>
  <c r="BA21" i="12"/>
  <c r="BA18" i="12"/>
  <c r="BA15" i="12"/>
  <c r="BA12" i="12"/>
  <c r="G8" i="12"/>
  <c r="G9" i="12"/>
  <c r="I9" i="12"/>
  <c r="I8" i="12" s="1"/>
  <c r="K9" i="12"/>
  <c r="M9" i="12"/>
  <c r="M8" i="12" s="1"/>
  <c r="O9" i="12"/>
  <c r="O8" i="12" s="1"/>
  <c r="Q9" i="12"/>
  <c r="Q8" i="12" s="1"/>
  <c r="V9" i="12"/>
  <c r="G11" i="12"/>
  <c r="I11" i="12"/>
  <c r="K11" i="12"/>
  <c r="K8" i="12" s="1"/>
  <c r="M11" i="12"/>
  <c r="O11" i="12"/>
  <c r="Q11" i="12"/>
  <c r="V11" i="12"/>
  <c r="G14" i="12"/>
  <c r="I14" i="12"/>
  <c r="K14" i="12"/>
  <c r="M14" i="12"/>
  <c r="O14" i="12"/>
  <c r="Q14" i="12"/>
  <c r="V14" i="12"/>
  <c r="G17" i="12"/>
  <c r="M17" i="12" s="1"/>
  <c r="I17" i="12"/>
  <c r="K17" i="12"/>
  <c r="O17" i="12"/>
  <c r="Q17" i="12"/>
  <c r="V17" i="12"/>
  <c r="G20" i="12"/>
  <c r="M20" i="12" s="1"/>
  <c r="I20" i="12"/>
  <c r="K20" i="12"/>
  <c r="O20" i="12"/>
  <c r="Q20" i="12"/>
  <c r="V20" i="12"/>
  <c r="G32" i="12"/>
  <c r="M32" i="12" s="1"/>
  <c r="I32" i="12"/>
  <c r="K32" i="12"/>
  <c r="O32" i="12"/>
  <c r="Q32" i="12"/>
  <c r="V32" i="12"/>
  <c r="V8" i="12" s="1"/>
  <c r="G37" i="12"/>
  <c r="I37" i="12"/>
  <c r="K37" i="12"/>
  <c r="M37" i="12"/>
  <c r="O37" i="12"/>
  <c r="Q37" i="12"/>
  <c r="V37" i="12"/>
  <c r="G42" i="12"/>
  <c r="I42" i="12"/>
  <c r="K42" i="12"/>
  <c r="M42" i="12"/>
  <c r="O42" i="12"/>
  <c r="Q42" i="12"/>
  <c r="V42" i="12"/>
  <c r="G47" i="12"/>
  <c r="I47" i="12"/>
  <c r="K47" i="12"/>
  <c r="M47" i="12"/>
  <c r="O47" i="12"/>
  <c r="Q47" i="12"/>
  <c r="V47" i="12"/>
  <c r="G52" i="12"/>
  <c r="M52" i="12" s="1"/>
  <c r="I52" i="12"/>
  <c r="K52" i="12"/>
  <c r="O52" i="12"/>
  <c r="Q52" i="12"/>
  <c r="V52" i="12"/>
  <c r="G57" i="12"/>
  <c r="M57" i="12" s="1"/>
  <c r="I57" i="12"/>
  <c r="K57" i="12"/>
  <c r="O57" i="12"/>
  <c r="Q57" i="12"/>
  <c r="V57" i="12"/>
  <c r="G66" i="12"/>
  <c r="M66" i="12" s="1"/>
  <c r="I66" i="12"/>
  <c r="K66" i="12"/>
  <c r="O66" i="12"/>
  <c r="Q66" i="12"/>
  <c r="V66" i="12"/>
  <c r="G75" i="12"/>
  <c r="I75" i="12"/>
  <c r="K75" i="12"/>
  <c r="M75" i="12"/>
  <c r="O75" i="12"/>
  <c r="Q75" i="12"/>
  <c r="V75" i="12"/>
  <c r="G84" i="12"/>
  <c r="I84" i="12"/>
  <c r="K84" i="12"/>
  <c r="M84" i="12"/>
  <c r="O84" i="12"/>
  <c r="Q84" i="12"/>
  <c r="V84" i="12"/>
  <c r="G93" i="12"/>
  <c r="I93" i="12"/>
  <c r="K93" i="12"/>
  <c r="M93" i="12"/>
  <c r="O93" i="12"/>
  <c r="Q93" i="12"/>
  <c r="V93" i="12"/>
  <c r="G102" i="12"/>
  <c r="M102" i="12" s="1"/>
  <c r="I102" i="12"/>
  <c r="K102" i="12"/>
  <c r="O102" i="12"/>
  <c r="Q102" i="12"/>
  <c r="V102" i="12"/>
  <c r="G106" i="12"/>
  <c r="M106" i="12" s="1"/>
  <c r="I106" i="12"/>
  <c r="K106" i="12"/>
  <c r="O106" i="12"/>
  <c r="Q106" i="12"/>
  <c r="V106" i="12"/>
  <c r="G118" i="12"/>
  <c r="M118" i="12" s="1"/>
  <c r="I118" i="12"/>
  <c r="K118" i="12"/>
  <c r="O118" i="12"/>
  <c r="Q118" i="12"/>
  <c r="V118" i="12"/>
  <c r="G130" i="12"/>
  <c r="I130" i="12"/>
  <c r="K130" i="12"/>
  <c r="M130" i="12"/>
  <c r="O130" i="12"/>
  <c r="Q130" i="12"/>
  <c r="V130" i="12"/>
  <c r="G142" i="12"/>
  <c r="I142" i="12"/>
  <c r="K142" i="12"/>
  <c r="M142" i="12"/>
  <c r="O142" i="12"/>
  <c r="Q142" i="12"/>
  <c r="V142" i="12"/>
  <c r="G154" i="12"/>
  <c r="I154" i="12"/>
  <c r="K154" i="12"/>
  <c r="M154" i="12"/>
  <c r="O154" i="12"/>
  <c r="Q154" i="12"/>
  <c r="V154" i="12"/>
  <c r="G159" i="12"/>
  <c r="M159" i="12" s="1"/>
  <c r="I159" i="12"/>
  <c r="K159" i="12"/>
  <c r="O159" i="12"/>
  <c r="Q159" i="12"/>
  <c r="V159" i="12"/>
  <c r="G170" i="12"/>
  <c r="M170" i="12" s="1"/>
  <c r="I170" i="12"/>
  <c r="K170" i="12"/>
  <c r="O170" i="12"/>
  <c r="Q170" i="12"/>
  <c r="V170" i="12"/>
  <c r="G175" i="12"/>
  <c r="M175" i="12" s="1"/>
  <c r="I175" i="12"/>
  <c r="K175" i="12"/>
  <c r="O175" i="12"/>
  <c r="Q175" i="12"/>
  <c r="V175" i="12"/>
  <c r="G184" i="12"/>
  <c r="I184" i="12"/>
  <c r="K184" i="12"/>
  <c r="M184" i="12"/>
  <c r="O184" i="12"/>
  <c r="Q184" i="12"/>
  <c r="V184" i="12"/>
  <c r="G197" i="12"/>
  <c r="I197" i="12"/>
  <c r="K197" i="12"/>
  <c r="M197" i="12"/>
  <c r="O197" i="12"/>
  <c r="Q197" i="12"/>
  <c r="V197" i="12"/>
  <c r="G206" i="12"/>
  <c r="I206" i="12"/>
  <c r="K206" i="12"/>
  <c r="M206" i="12"/>
  <c r="O206" i="12"/>
  <c r="Q206" i="12"/>
  <c r="V206" i="12"/>
  <c r="G209" i="12"/>
  <c r="M209" i="12" s="1"/>
  <c r="I209" i="12"/>
  <c r="K209" i="12"/>
  <c r="O209" i="12"/>
  <c r="Q209" i="12"/>
  <c r="V209" i="12"/>
  <c r="G213" i="12"/>
  <c r="M213" i="12" s="1"/>
  <c r="I213" i="12"/>
  <c r="K213" i="12"/>
  <c r="O213" i="12"/>
  <c r="Q213" i="12"/>
  <c r="V213" i="12"/>
  <c r="G217" i="12"/>
  <c r="V217" i="12"/>
  <c r="G218" i="12"/>
  <c r="I218" i="12"/>
  <c r="K218" i="12"/>
  <c r="M218" i="12"/>
  <c r="M217" i="12" s="1"/>
  <c r="O218" i="12"/>
  <c r="O217" i="12" s="1"/>
  <c r="Q218" i="12"/>
  <c r="Q217" i="12" s="1"/>
  <c r="V218" i="12"/>
  <c r="G220" i="12"/>
  <c r="I220" i="12"/>
  <c r="K220" i="12"/>
  <c r="K217" i="12" s="1"/>
  <c r="M220" i="12"/>
  <c r="O220" i="12"/>
  <c r="Q220" i="12"/>
  <c r="V220" i="12"/>
  <c r="G222" i="12"/>
  <c r="I222" i="12"/>
  <c r="I217" i="12" s="1"/>
  <c r="K222" i="12"/>
  <c r="M222" i="12"/>
  <c r="O222" i="12"/>
  <c r="Q222" i="12"/>
  <c r="V222" i="12"/>
  <c r="K224" i="12"/>
  <c r="G225" i="12"/>
  <c r="G224" i="12" s="1"/>
  <c r="I225" i="12"/>
  <c r="I224" i="12" s="1"/>
  <c r="K225" i="12"/>
  <c r="O225" i="12"/>
  <c r="Q225" i="12"/>
  <c r="Q224" i="12" s="1"/>
  <c r="V225" i="12"/>
  <c r="V224" i="12" s="1"/>
  <c r="G234" i="12"/>
  <c r="M234" i="12" s="1"/>
  <c r="I234" i="12"/>
  <c r="K234" i="12"/>
  <c r="O234" i="12"/>
  <c r="O224" i="12" s="1"/>
  <c r="Q234" i="12"/>
  <c r="V234" i="12"/>
  <c r="G238" i="12"/>
  <c r="I238" i="12"/>
  <c r="Q238" i="12"/>
  <c r="G239" i="12"/>
  <c r="I239" i="12"/>
  <c r="K239" i="12"/>
  <c r="K238" i="12" s="1"/>
  <c r="M239" i="12"/>
  <c r="M238" i="12" s="1"/>
  <c r="O239" i="12"/>
  <c r="O238" i="12" s="1"/>
  <c r="Q239" i="12"/>
  <c r="V239" i="12"/>
  <c r="V238" i="12" s="1"/>
  <c r="G244" i="12"/>
  <c r="G243" i="12" s="1"/>
  <c r="I244" i="12"/>
  <c r="I243" i="12" s="1"/>
  <c r="K244" i="12"/>
  <c r="K243" i="12" s="1"/>
  <c r="M244" i="12"/>
  <c r="O244" i="12"/>
  <c r="O243" i="12" s="1"/>
  <c r="Q244" i="12"/>
  <c r="Q243" i="12" s="1"/>
  <c r="V244" i="12"/>
  <c r="V243" i="12" s="1"/>
  <c r="G247" i="12"/>
  <c r="M247" i="12" s="1"/>
  <c r="I247" i="12"/>
  <c r="K247" i="12"/>
  <c r="O247" i="12"/>
  <c r="Q247" i="12"/>
  <c r="V247" i="12"/>
  <c r="G250" i="12"/>
  <c r="M250" i="12" s="1"/>
  <c r="I250" i="12"/>
  <c r="K250" i="12"/>
  <c r="O250" i="12"/>
  <c r="Q250" i="12"/>
  <c r="V250" i="12"/>
  <c r="G254" i="12"/>
  <c r="I254" i="12"/>
  <c r="K254" i="12"/>
  <c r="M254" i="12"/>
  <c r="O254" i="12"/>
  <c r="Q254" i="12"/>
  <c r="V254" i="12"/>
  <c r="G257" i="12"/>
  <c r="I257" i="12"/>
  <c r="K257" i="12"/>
  <c r="M257" i="12"/>
  <c r="O257" i="12"/>
  <c r="Q257" i="12"/>
  <c r="V257" i="12"/>
  <c r="G260" i="12"/>
  <c r="I260" i="12"/>
  <c r="K260" i="12"/>
  <c r="M260" i="12"/>
  <c r="O260" i="12"/>
  <c r="Q260" i="12"/>
  <c r="V260" i="12"/>
  <c r="G262" i="12"/>
  <c r="M262" i="12" s="1"/>
  <c r="I262" i="12"/>
  <c r="K262" i="12"/>
  <c r="O262" i="12"/>
  <c r="Q262" i="12"/>
  <c r="V262" i="12"/>
  <c r="G264" i="12"/>
  <c r="M264" i="12" s="1"/>
  <c r="I264" i="12"/>
  <c r="K264" i="12"/>
  <c r="O264" i="12"/>
  <c r="Q264" i="12"/>
  <c r="V264" i="12"/>
  <c r="G266" i="12"/>
  <c r="M266" i="12" s="1"/>
  <c r="I266" i="12"/>
  <c r="K266" i="12"/>
  <c r="O266" i="12"/>
  <c r="Q266" i="12"/>
  <c r="V266" i="12"/>
  <c r="G268" i="12"/>
  <c r="M268" i="12" s="1"/>
  <c r="I268" i="12"/>
  <c r="K268" i="12"/>
  <c r="O268" i="12"/>
  <c r="Q268" i="12"/>
  <c r="V268" i="12"/>
  <c r="G271" i="12"/>
  <c r="I271" i="12"/>
  <c r="K271" i="12"/>
  <c r="M271" i="12"/>
  <c r="O271" i="12"/>
  <c r="Q271" i="12"/>
  <c r="V271" i="12"/>
  <c r="G273" i="12"/>
  <c r="I273" i="12"/>
  <c r="K273" i="12"/>
  <c r="M273" i="12"/>
  <c r="O273" i="12"/>
  <c r="Q273" i="12"/>
  <c r="V273" i="12"/>
  <c r="G275" i="12"/>
  <c r="I275" i="12"/>
  <c r="K275" i="12"/>
  <c r="M275" i="12"/>
  <c r="O275" i="12"/>
  <c r="Q275" i="12"/>
  <c r="V275" i="12"/>
  <c r="G277" i="12"/>
  <c r="M277" i="12" s="1"/>
  <c r="I277" i="12"/>
  <c r="K277" i="12"/>
  <c r="O277" i="12"/>
  <c r="Q277" i="12"/>
  <c r="V277" i="12"/>
  <c r="G279" i="12"/>
  <c r="M279" i="12" s="1"/>
  <c r="I279" i="12"/>
  <c r="K279" i="12"/>
  <c r="O279" i="12"/>
  <c r="Q279" i="12"/>
  <c r="V279" i="12"/>
  <c r="G281" i="12"/>
  <c r="I281" i="12"/>
  <c r="K281" i="12"/>
  <c r="M281" i="12"/>
  <c r="O281" i="12"/>
  <c r="Q281" i="12"/>
  <c r="V281" i="12"/>
  <c r="G283" i="12"/>
  <c r="I283" i="12"/>
  <c r="K283" i="12"/>
  <c r="M283" i="12"/>
  <c r="O283" i="12"/>
  <c r="Q283" i="12"/>
  <c r="V283" i="12"/>
  <c r="G285" i="12"/>
  <c r="I285" i="12"/>
  <c r="K285" i="12"/>
  <c r="M285" i="12"/>
  <c r="O285" i="12"/>
  <c r="Q285" i="12"/>
  <c r="V285" i="12"/>
  <c r="G289" i="12"/>
  <c r="M289" i="12" s="1"/>
  <c r="I289" i="12"/>
  <c r="K289" i="12"/>
  <c r="O289" i="12"/>
  <c r="Q289" i="12"/>
  <c r="V289" i="12"/>
  <c r="G294" i="12"/>
  <c r="M294" i="12" s="1"/>
  <c r="I294" i="12"/>
  <c r="K294" i="12"/>
  <c r="O294" i="12"/>
  <c r="Q294" i="12"/>
  <c r="V294" i="12"/>
  <c r="G297" i="12"/>
  <c r="M297" i="12" s="1"/>
  <c r="I297" i="12"/>
  <c r="K297" i="12"/>
  <c r="O297" i="12"/>
  <c r="Q297" i="12"/>
  <c r="V297" i="12"/>
  <c r="G301" i="12"/>
  <c r="M301" i="12" s="1"/>
  <c r="I301" i="12"/>
  <c r="K301" i="12"/>
  <c r="O301" i="12"/>
  <c r="Q301" i="12"/>
  <c r="V301" i="12"/>
  <c r="G305" i="12"/>
  <c r="I305" i="12"/>
  <c r="K305" i="12"/>
  <c r="M305" i="12"/>
  <c r="O305" i="12"/>
  <c r="Q305" i="12"/>
  <c r="V305" i="12"/>
  <c r="G309" i="12"/>
  <c r="I309" i="12"/>
  <c r="K309" i="12"/>
  <c r="M309" i="12"/>
  <c r="O309" i="12"/>
  <c r="Q309" i="12"/>
  <c r="V309" i="12"/>
  <c r="G311" i="12"/>
  <c r="I311" i="12"/>
  <c r="K311" i="12"/>
  <c r="M311" i="12"/>
  <c r="O311" i="12"/>
  <c r="Q311" i="12"/>
  <c r="V311" i="12"/>
  <c r="G313" i="12"/>
  <c r="M313" i="12" s="1"/>
  <c r="I313" i="12"/>
  <c r="K313" i="12"/>
  <c r="O313" i="12"/>
  <c r="Q313" i="12"/>
  <c r="V313" i="12"/>
  <c r="G315" i="12"/>
  <c r="M315" i="12" s="1"/>
  <c r="I315" i="12"/>
  <c r="K315" i="12"/>
  <c r="O315" i="12"/>
  <c r="Q315" i="12"/>
  <c r="V315" i="12"/>
  <c r="G318" i="12"/>
  <c r="I318" i="12"/>
  <c r="K318" i="12"/>
  <c r="M318" i="12"/>
  <c r="O318" i="12"/>
  <c r="Q318" i="12"/>
  <c r="V318" i="12"/>
  <c r="G321" i="12"/>
  <c r="I321" i="12"/>
  <c r="K321" i="12"/>
  <c r="M321" i="12"/>
  <c r="O321" i="12"/>
  <c r="Q321" i="12"/>
  <c r="V321" i="12"/>
  <c r="G324" i="12"/>
  <c r="I324" i="12"/>
  <c r="K324" i="12"/>
  <c r="M324" i="12"/>
  <c r="O324" i="12"/>
  <c r="Q324" i="12"/>
  <c r="V324" i="12"/>
  <c r="G327" i="12"/>
  <c r="M327" i="12" s="1"/>
  <c r="I327" i="12"/>
  <c r="K327" i="12"/>
  <c r="O327" i="12"/>
  <c r="Q327" i="12"/>
  <c r="V327" i="12"/>
  <c r="G329" i="12"/>
  <c r="M329" i="12" s="1"/>
  <c r="I329" i="12"/>
  <c r="K329" i="12"/>
  <c r="O329" i="12"/>
  <c r="Q329" i="12"/>
  <c r="V329" i="12"/>
  <c r="G332" i="12"/>
  <c r="M332" i="12" s="1"/>
  <c r="I332" i="12"/>
  <c r="K332" i="12"/>
  <c r="O332" i="12"/>
  <c r="Q332" i="12"/>
  <c r="V332" i="12"/>
  <c r="G335" i="12"/>
  <c r="M335" i="12" s="1"/>
  <c r="I335" i="12"/>
  <c r="K335" i="12"/>
  <c r="O335" i="12"/>
  <c r="Q335" i="12"/>
  <c r="V335" i="12"/>
  <c r="G337" i="12"/>
  <c r="I337" i="12"/>
  <c r="K337" i="12"/>
  <c r="M337" i="12"/>
  <c r="O337" i="12"/>
  <c r="Q337" i="12"/>
  <c r="V337" i="12"/>
  <c r="G341" i="12"/>
  <c r="I341" i="12"/>
  <c r="K341" i="12"/>
  <c r="M341" i="12"/>
  <c r="O341" i="12"/>
  <c r="Q341" i="12"/>
  <c r="V341" i="12"/>
  <c r="K344" i="12"/>
  <c r="O344" i="12"/>
  <c r="G345" i="12"/>
  <c r="M345" i="12" s="1"/>
  <c r="M344" i="12" s="1"/>
  <c r="I345" i="12"/>
  <c r="I344" i="12" s="1"/>
  <c r="K345" i="12"/>
  <c r="O345" i="12"/>
  <c r="Q345" i="12"/>
  <c r="Q344" i="12" s="1"/>
  <c r="V345" i="12"/>
  <c r="V344" i="12" s="1"/>
  <c r="G349" i="12"/>
  <c r="I349" i="12"/>
  <c r="K349" i="12"/>
  <c r="V349" i="12"/>
  <c r="G350" i="12"/>
  <c r="I350" i="12"/>
  <c r="K350" i="12"/>
  <c r="M350" i="12"/>
  <c r="M349" i="12" s="1"/>
  <c r="O350" i="12"/>
  <c r="O349" i="12" s="1"/>
  <c r="Q350" i="12"/>
  <c r="Q349" i="12" s="1"/>
  <c r="V350" i="12"/>
  <c r="G354" i="12"/>
  <c r="O354" i="12"/>
  <c r="G355" i="12"/>
  <c r="I355" i="12"/>
  <c r="I354" i="12" s="1"/>
  <c r="K355" i="12"/>
  <c r="K354" i="12" s="1"/>
  <c r="M355" i="12"/>
  <c r="M354" i="12" s="1"/>
  <c r="O355" i="12"/>
  <c r="Q355" i="12"/>
  <c r="Q354" i="12" s="1"/>
  <c r="V355" i="12"/>
  <c r="V354" i="12" s="1"/>
  <c r="K358" i="12"/>
  <c r="G359" i="12"/>
  <c r="G358" i="12" s="1"/>
  <c r="I359" i="12"/>
  <c r="I358" i="12" s="1"/>
  <c r="K359" i="12"/>
  <c r="O359" i="12"/>
  <c r="O358" i="12" s="1"/>
  <c r="Q359" i="12"/>
  <c r="Q358" i="12" s="1"/>
  <c r="V359" i="12"/>
  <c r="V358" i="12" s="1"/>
  <c r="G360" i="12"/>
  <c r="M360" i="12" s="1"/>
  <c r="I360" i="12"/>
  <c r="K360" i="12"/>
  <c r="O360" i="12"/>
  <c r="Q360" i="12"/>
  <c r="V360" i="12"/>
  <c r="G361" i="12"/>
  <c r="M361" i="12" s="1"/>
  <c r="I361" i="12"/>
  <c r="K361" i="12"/>
  <c r="O361" i="12"/>
  <c r="Q361" i="12"/>
  <c r="V361" i="12"/>
  <c r="G363" i="12"/>
  <c r="I363" i="12"/>
  <c r="K363" i="12"/>
  <c r="M363" i="12"/>
  <c r="O363" i="12"/>
  <c r="Q363" i="12"/>
  <c r="V363" i="12"/>
  <c r="G365" i="12"/>
  <c r="I365" i="12"/>
  <c r="K365" i="12"/>
  <c r="M365" i="12"/>
  <c r="O365" i="12"/>
  <c r="Q365" i="12"/>
  <c r="V365" i="12"/>
  <c r="AE367" i="12"/>
  <c r="I20" i="1"/>
  <c r="I19" i="1"/>
  <c r="I18" i="1"/>
  <c r="I17" i="1"/>
  <c r="AZ120" i="1"/>
  <c r="AZ119" i="1"/>
  <c r="AZ117" i="1"/>
  <c r="AZ116" i="1"/>
  <c r="AZ114" i="1"/>
  <c r="AZ113" i="1"/>
  <c r="AZ111" i="1"/>
  <c r="AZ109" i="1"/>
  <c r="AZ108" i="1"/>
  <c r="AZ107" i="1"/>
  <c r="AZ105" i="1"/>
  <c r="AZ102" i="1"/>
  <c r="AZ100" i="1"/>
  <c r="AZ96" i="1"/>
  <c r="AZ95" i="1"/>
  <c r="AZ93" i="1"/>
  <c r="AZ92" i="1"/>
  <c r="AZ90" i="1"/>
  <c r="AZ89" i="1"/>
  <c r="AZ88" i="1"/>
  <c r="AZ86" i="1"/>
  <c r="AZ85" i="1"/>
  <c r="AZ83" i="1"/>
  <c r="AZ81" i="1"/>
  <c r="AZ80" i="1"/>
  <c r="AZ78" i="1"/>
  <c r="AZ76" i="1"/>
  <c r="AZ75" i="1"/>
  <c r="AZ73" i="1"/>
  <c r="AZ72" i="1"/>
  <c r="AZ70" i="1"/>
  <c r="AZ69" i="1"/>
  <c r="AZ67" i="1"/>
  <c r="AZ65" i="1"/>
  <c r="AZ64" i="1"/>
  <c r="AZ63" i="1"/>
  <c r="AZ62" i="1"/>
  <c r="AZ61" i="1"/>
  <c r="AZ60" i="1"/>
  <c r="AZ57" i="1"/>
  <c r="AZ55" i="1"/>
  <c r="AZ54" i="1"/>
  <c r="AZ52" i="1"/>
  <c r="AZ50" i="1"/>
  <c r="F47" i="1"/>
  <c r="G47" i="1"/>
  <c r="G25" i="1" s="1"/>
  <c r="A25" i="1" s="1"/>
  <c r="H46" i="1"/>
  <c r="I46" i="1" s="1"/>
  <c r="H42" i="1"/>
  <c r="I42" i="1" s="1"/>
  <c r="H41" i="1"/>
  <c r="I41" i="1" s="1"/>
  <c r="H40" i="1"/>
  <c r="H39" i="1"/>
  <c r="I39" i="1" s="1"/>
  <c r="I47" i="1" s="1"/>
  <c r="J28" i="1"/>
  <c r="J26" i="1"/>
  <c r="G38" i="1"/>
  <c r="F38" i="1"/>
  <c r="J23" i="1"/>
  <c r="J24" i="1"/>
  <c r="J25" i="1"/>
  <c r="J27" i="1"/>
  <c r="E24" i="1"/>
  <c r="E26" i="1"/>
  <c r="I143" i="1" l="1"/>
  <c r="H45" i="1"/>
  <c r="I45" i="1" s="1"/>
  <c r="G28" i="1"/>
  <c r="G23" i="1"/>
  <c r="A23" i="1" s="1"/>
  <c r="G26" i="1"/>
  <c r="A26" i="1"/>
  <c r="G24" i="1"/>
  <c r="A24" i="1"/>
  <c r="A27" i="1"/>
  <c r="M221" i="14"/>
  <c r="M8" i="14"/>
  <c r="AF268" i="14"/>
  <c r="G221" i="14"/>
  <c r="G218" i="14"/>
  <c r="M243" i="12"/>
  <c r="M359" i="12"/>
  <c r="M358" i="12" s="1"/>
  <c r="M225" i="12"/>
  <c r="M224" i="12" s="1"/>
  <c r="G344" i="12"/>
  <c r="AF367" i="12"/>
  <c r="I21" i="1"/>
  <c r="J42" i="1"/>
  <c r="J43" i="1"/>
  <c r="J46" i="1"/>
  <c r="J45" i="1"/>
  <c r="J41" i="1"/>
  <c r="J44" i="1"/>
  <c r="J39" i="1"/>
  <c r="J47" i="1" s="1"/>
  <c r="H47" i="1"/>
  <c r="J141" i="1" l="1"/>
  <c r="J136" i="1"/>
  <c r="J142" i="1"/>
  <c r="J137" i="1"/>
  <c r="J138" i="1"/>
  <c r="J140" i="1"/>
  <c r="J132" i="1"/>
  <c r="J135" i="1"/>
  <c r="J133" i="1"/>
  <c r="J134" i="1"/>
  <c r="J139" i="1"/>
  <c r="G29" i="1"/>
  <c r="G27" i="1" s="1"/>
  <c r="A29" i="1"/>
  <c r="J14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6481424F-7273-4C17-9BFB-2617D01EF93D}">
      <text>
        <r>
          <rPr>
            <sz val="9"/>
            <color indexed="81"/>
            <rFont val="Tahoma"/>
            <family val="2"/>
            <charset val="238"/>
          </rPr>
          <t>Jedná se o informaci, zda se jedná o položku, která je do rozpočtu zadána z cenové soustavy RTS, nebo vlastní.</t>
        </r>
      </text>
    </comment>
    <comment ref="T6" authorId="0" shapeId="0" xr:uid="{D28A1811-1158-4848-A422-DD13BF695321}">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93E40BEE-58F9-42CB-B4A7-55E38EB1E426}">
      <text>
        <r>
          <rPr>
            <sz val="9"/>
            <color indexed="81"/>
            <rFont val="Tahoma"/>
            <family val="2"/>
            <charset val="238"/>
          </rPr>
          <t>Jedná se o informaci, zda se jedná o položku, která je do rozpočtu zadána z cenové soustavy RTS, nebo vlastní.</t>
        </r>
      </text>
    </comment>
    <comment ref="T6" authorId="0" shapeId="0" xr:uid="{D0B3FC45-9884-4014-8D51-6AC047F273D9}">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8F640899-0A76-4C2B-AF8D-D81D6BAAFB6E}">
      <text>
        <r>
          <rPr>
            <sz val="9"/>
            <color indexed="81"/>
            <rFont val="Tahoma"/>
            <family val="2"/>
            <charset val="238"/>
          </rPr>
          <t>Jedná se o informaci, zda se jedná o položku, která je do rozpočtu zadána z cenové soustavy RTS, nebo vlastní.</t>
        </r>
      </text>
    </comment>
    <comment ref="T6" authorId="0" shapeId="0" xr:uid="{E5B7A4DE-5ED3-4ABE-9151-A89D5B8DD21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<sst xmlns="http://schemas.openxmlformats.org/spreadsheetml/2006/main" count="2443" uniqueCount="554">
  <si>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</si>
  <si>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</si>
  <si>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</si>
  <si>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</si>
  <si>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</si>
  <si>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</si>
  <si>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</si>
  <si>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</si>
  <si>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</si>
  <si>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</si>
  <si>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</si>
  <si>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</si>
  <si>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</si>
  <si>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</si>
  <si>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</si>
  <si>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</si>
  <si>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</si>
  <si>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</si>
  <si>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</si>
  <si>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</si>
  <si>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</si>
  <si>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</si>
  <si>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</si>
  <si>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</si>
  <si>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</si>
  <si>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</si>
  <si>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</si>
  <si>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</si>
  <si>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</si>
  <si>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</si>
  <si>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</si>
  <si>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</si>
  <si>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</si>
  <si>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</si>
  <si>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</si>
  <si>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</si>
  <si>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</si>
  <si>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</si>
  <si>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</si>
  <si>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</si>
  <si>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</si>
  <si>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</si>
  <si>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</si>
  <si>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2025/055_1</t>
  </si>
  <si>
    <t>Smidary, obytný soubor staveb RD</t>
  </si>
  <si>
    <t>OBEC SMIDARY</t>
  </si>
  <si>
    <t>Náměstí Prof. Babáka 106</t>
  </si>
  <si>
    <t>Smidary</t>
  </si>
  <si>
    <t>50353</t>
  </si>
  <si>
    <t>00269549</t>
  </si>
  <si>
    <t>CZ00269549</t>
  </si>
  <si>
    <t>Stavba</t>
  </si>
  <si>
    <t>Stavební objekt</t>
  </si>
  <si>
    <t>D-2.1</t>
  </si>
  <si>
    <t>Přeložka vodovodu</t>
  </si>
  <si>
    <t>D-2.2</t>
  </si>
  <si>
    <t>Odstranění Cetin</t>
  </si>
  <si>
    <t>D-2.3</t>
  </si>
  <si>
    <t>Přeložka STL plynovod</t>
  </si>
  <si>
    <t>Celkem za stavbu</t>
  </si>
  <si>
    <t>CZK</t>
  </si>
  <si>
    <t>#POPS</t>
  </si>
  <si>
    <t>Popis stavby: 2025/055_1 - Smidary, obytný soubor staveb RD</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</si>
  <si>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</si>
  <si>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</si>
  <si>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</si>
  <si>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</si>
  <si>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</si>
  <si>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</si>
  <si>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</si>
  <si>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</si>
  <si>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</si>
  <si>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</si>
  <si>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</si>
  <si>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</si>
  <si>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</si>
  <si>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</si>
  <si>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</si>
  <si>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</si>
  <si>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</si>
  <si>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</si>
  <si>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</si>
  <si>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</si>
  <si>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</si>
  <si>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</si>
  <si>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</si>
  <si>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</si>
  <si>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</si>
  <si>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</si>
  <si>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</si>
  <si>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</si>
  <si>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</si>
  <si>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</si>
  <si>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</si>
  <si>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</si>
  <si>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</si>
  <si>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</si>
  <si>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</si>
  <si>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</si>
  <si>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</si>
  <si>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</si>
  <si>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</si>
  <si>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</si>
  <si>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</si>
  <si>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</si>
  <si>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</si>
  <si>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</si>
  <si>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</si>
  <si>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D-2.1 - Přeložka vodovodu</t>
  </si>
  <si>
    <t>#POPR</t>
  </si>
  <si>
    <t>Popis rozpočtu: D-2.1 - Přeložka vodovodu</t>
  </si>
  <si>
    <t>Popis objektu: D-2.2 - Odstranění Cetin</t>
  </si>
  <si>
    <t>Popis rozpočtu: D-2.2 - Odstranění Cetin</t>
  </si>
  <si>
    <t>Popis objektu: D-2.3 - Přeložka STL plynovod</t>
  </si>
  <si>
    <t>Popis rozpočtu: D-2.3 - Přeložka STL plynovod</t>
  </si>
  <si>
    <t>Rekapitulace dílů</t>
  </si>
  <si>
    <t>Typ dílu</t>
  </si>
  <si>
    <t>1</t>
  </si>
  <si>
    <t>Zemní práce</t>
  </si>
  <si>
    <t>3</t>
  </si>
  <si>
    <t>Svislé a kompletní konstrukce</t>
  </si>
  <si>
    <t>4</t>
  </si>
  <si>
    <t>Vodorovné konstrukce</t>
  </si>
  <si>
    <t>8</t>
  </si>
  <si>
    <t>Trubní vedení</t>
  </si>
  <si>
    <t>9</t>
  </si>
  <si>
    <t>Ostatní konstrukce, bourání</t>
  </si>
  <si>
    <t>96</t>
  </si>
  <si>
    <t>Bourání konstrukcí</t>
  </si>
  <si>
    <t>99</t>
  </si>
  <si>
    <t>Staveništní přesun hmot</t>
  </si>
  <si>
    <t>783</t>
  </si>
  <si>
    <t>Nátěry</t>
  </si>
  <si>
    <t>M23</t>
  </si>
  <si>
    <t>Montáže potrubí</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</si>
  <si>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</si>
  <si>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</si>
  <si>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</si>
  <si>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</si>
  <si>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</si>
  <si>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</si>
  <si>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</si>
  <si>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</si>
  <si>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</si>
  <si>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</si>
  <si>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</si>
  <si>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</si>
  <si>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</si>
  <si>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</si>
  <si>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</si>
  <si>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</si>
  <si>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</si>
  <si>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</si>
  <si>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</si>
  <si>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</si>
  <si>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</si>
  <si>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</si>
  <si>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</si>
  <si>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</si>
  <si>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</si>
  <si>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</si>
  <si>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</si>
  <si>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</si>
  <si>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</si>
  <si>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</si>
  <si>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</si>
  <si>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</si>
  <si>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</si>
  <si>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</si>
  <si>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11510120R00</t>
  </si>
  <si>
    <t>Čerpání vody do výšky 10 m, přítok 500-1000 l/min po celou dobu výstavby</t>
  </si>
  <si>
    <t>soubor</t>
  </si>
  <si>
    <t>Vlastní</t>
  </si>
  <si>
    <t>Indiv</t>
  </si>
  <si>
    <t>Práce</t>
  </si>
  <si>
    <t>Běžná</t>
  </si>
  <si>
    <t>POL1_</t>
  </si>
  <si>
    <t>D-2.1.01+02+03+04+05+06+07</t>
  </si>
  <si>
    <t>POP</t>
  </si>
  <si>
    <t>119001402R00</t>
  </si>
  <si>
    <t>Dočasné zajištění podzemního potrubí nebo vedení ocelového potrubí  DN  přes 200  do 500 mm</t>
  </si>
  <si>
    <t>m</t>
  </si>
  <si>
    <t>800-1</t>
  </si>
  <si>
    <t>RTS 25/ II</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</si>
  <si>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</si>
  <si>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SPI</t>
  </si>
  <si>
    <t>119001411R00</t>
  </si>
  <si>
    <t>Dočasné zajištění podzemního potrubí nebo vedení betonového potrubí  DN  do 200 mm</t>
  </si>
  <si>
    <t>119001421R00</t>
  </si>
  <si>
    <t>Dočasné zajištění podzemního potrubí nebo vedení kabelů do 3 kabelů</t>
  </si>
  <si>
    <t>120001101R00</t>
  </si>
  <si>
    <t>Ztížené vykopávky v horninách jakékoliv třídy</t>
  </si>
  <si>
    <t>m3</t>
  </si>
  <si>
    <t>příplatek k cenám vykopávek za ztížení vykopávky v blízkosti podzemního vedení nebo výbušnin v horninách jakékoliv třídy,</t>
  </si>
  <si>
    <t>Začátek provozního součtu</t>
  </si>
  <si>
    <t>VV</t>
  </si>
  <si>
    <t xml:space="preserve">  řad : 14</t>
  </si>
  <si>
    <t xml:space="preserve">  šířka rýhy : 0,8</t>
  </si>
  <si>
    <t xml:space="preserve">  průměrná hloubka : 1,5</t>
  </si>
  <si>
    <t>Konec provozního součtu</t>
  </si>
  <si>
    <t>Ztížené vykopávky 20% : 14*0,8*1,5*0,2</t>
  </si>
  <si>
    <t/>
  </si>
  <si>
    <t>Jámy : 1*1*1,5*0,2</t>
  </si>
  <si>
    <t>2*1*1,5*0,2</t>
  </si>
  <si>
    <t>131101201R00</t>
  </si>
  <si>
    <t>Hloubení zapažených jam a zářezů do 100 m3, v hornině 1-2 ,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</si>
  <si>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</si>
  <si>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Jámy - tř. 2 - 10% : 1*1*1,5*0,1</t>
  </si>
  <si>
    <t>2*1*1,5*0,1</t>
  </si>
  <si>
    <t>131201201R00</t>
  </si>
  <si>
    <t>Hloubení zapažených jam a zářezů do 100 m3, v hornině 3, převážně ručně</t>
  </si>
  <si>
    <t>Jámy - tř. 3 - 75% : 1*1*1,5*0,75</t>
  </si>
  <si>
    <t>2*1*1,5*0,75</t>
  </si>
  <si>
    <t>131201209R00</t>
  </si>
  <si>
    <t xml:space="preserve">Hloubení zapažených jam a zářezů příplatek za lepivost, v hornině 3,  </t>
  </si>
  <si>
    <t>131301201R00</t>
  </si>
  <si>
    <t>Hloubení zapažených jam a zářezů do 100 m3, v hornině 4, převážně ručně</t>
  </si>
  <si>
    <t>Jámy - tř. 4 - 15% : 1*1*1,5*0,15</t>
  </si>
  <si>
    <t>2*1*1,5*0,15</t>
  </si>
  <si>
    <t>131301209R00</t>
  </si>
  <si>
    <t xml:space="preserve">Hloubení zapažených jam a zářezů příplatek za lepivost, v hornině 4,  </t>
  </si>
  <si>
    <t>132101212R00</t>
  </si>
  <si>
    <t xml:space="preserve">Hloubení rýh šířky přes 60 do 200 cm do 1000 m3, v hornině 1-2,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</si>
  <si>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</si>
  <si>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Hor. 2- 10% : 14*0,8*1,5*0,1</t>
  </si>
  <si>
    <t>132201212R00</t>
  </si>
  <si>
    <t xml:space="preserve">Hloubení rýh šířky přes 60 do 200 cm do 1000 m3, v hornině 3, hloubení strojně </t>
  </si>
  <si>
    <t>POL1_1</t>
  </si>
  <si>
    <t>Hor. 3- 75% : 14*0,8*1,5*0,75</t>
  </si>
  <si>
    <t>132201219R00</t>
  </si>
  <si>
    <t xml:space="preserve">Hloubení rýh šířky přes 60 do 200 cm příplatek za lepivost, v hornině 3,  </t>
  </si>
  <si>
    <t>132301212R00</t>
  </si>
  <si>
    <t xml:space="preserve">Hloubení rýh šířky přes 60 do 200 cm do 1000 m3, v hornině 4, hloubení strojně </t>
  </si>
  <si>
    <t>Hor. 4- 15% : 14*0,8*1,5*0,15</t>
  </si>
  <si>
    <t>132301219R00</t>
  </si>
  <si>
    <t xml:space="preserve">Hloubení rýh šířky přes 60 do 200 cm příplatek za lepivost, v hornině 4,  </t>
  </si>
  <si>
    <t>139600012RAA</t>
  </si>
  <si>
    <t>Ruční výkop v hornině 3, hloubka do 1 m, odvoz kolečkem do 20 m</t>
  </si>
  <si>
    <t>AP-HSV</t>
  </si>
  <si>
    <t>Agregovaná položka</t>
  </si>
  <si>
    <t>POL2_</t>
  </si>
  <si>
    <t>Sondy</t>
  </si>
  <si>
    <t>Včetně svislého přemístění, odvozu do 2 km a zpět, zásyp a uvedení povrchu do původního stavu.</t>
  </si>
  <si>
    <t>151201101R00</t>
  </si>
  <si>
    <t>Zřízení pažení a rozepření stěn rýh zátažné, hloubky do 2 m</t>
  </si>
  <si>
    <t>m2</t>
  </si>
  <si>
    <t>pro podzemní vedení pro všechny šířky rýhy,</t>
  </si>
  <si>
    <t>Pažení : 14*1,5*2</t>
  </si>
  <si>
    <t>Jámy - pažení : 4*1*1,5</t>
  </si>
  <si>
    <t>(2+1)*2*1,5</t>
  </si>
  <si>
    <t>151201111R00</t>
  </si>
  <si>
    <t>Odstranění pažení a rozepření rýh zátažné, hloubky do 2 m</t>
  </si>
  <si>
    <t>pro podzemní vedení s uložením materiálu na vzdálenost do 3 m od kraje výkopu,</t>
  </si>
  <si>
    <t>161101101R00</t>
  </si>
  <si>
    <t>Svislé přemístění výkopku z horniny 1 až 4, při hloubce výkopu přes 1 do 2,5 m</t>
  </si>
  <si>
    <t>POL1_0</t>
  </si>
  <si>
    <t>bez naložení do dopravní nádoby, ale s vyprázdněním dopravní nádoby na hromadu nebo na dopravní prostředek,</t>
  </si>
  <si>
    <t>50% : 14*0,8*1,5*0,5</t>
  </si>
  <si>
    <t>Jámy - 50% : 1*1*1,5*0,5</t>
  </si>
  <si>
    <t>2*1*1,5*0,5</t>
  </si>
  <si>
    <t>162401102R00</t>
  </si>
  <si>
    <t>Vodorovné přemístění výkopku z horniny 1 až 4, na vzdálenost přes 1 500  do 2 000 m</t>
  </si>
  <si>
    <t>po suchu, bez naložení výkopku, avšak se složením bez rozhrnutí, zpáteční cesta vozidla.</t>
  </si>
  <si>
    <t>Odvoz na mezideponii : 14*0,8*1,5</t>
  </si>
  <si>
    <t>Jámy - odvoz na mezideponii : 1*1*1,5</t>
  </si>
  <si>
    <t>2*1*1,5</t>
  </si>
  <si>
    <t>162701105R00</t>
  </si>
  <si>
    <t>Vodorovné přemístění výkopku z horniny 1 až 4, na vzdálenost přes 9 000  do 10 000 m</t>
  </si>
  <si>
    <t>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t>
  </si>
  <si>
    <t>trvalá skládka : 21,3</t>
  </si>
  <si>
    <t>167101101R00</t>
  </si>
  <si>
    <t>Nakládání, skládání, překládání neulehlého výkopku nakládání výkopku  do 100 m3, z horniny 1 až 4</t>
  </si>
  <si>
    <t>Nakládání na mezideponii : 14*0,8*1,5</t>
  </si>
  <si>
    <t>Jámy - nakládání na mezideponii : 1*1*1,5</t>
  </si>
  <si>
    <t>171201201R00</t>
  </si>
  <si>
    <t>Uložení sypaniny na dočasnou skládku tak, že na 1 m2 plochy připadá přes 2 m3 výkopku nebo ornice</t>
  </si>
  <si>
    <t>Uložení na mezideponii+trvalá skládka</t>
  </si>
  <si>
    <t>Uložení na mezideponii : 21,3</t>
  </si>
  <si>
    <t>Uložení na skládce : 21,3</t>
  </si>
  <si>
    <t>174101101R00</t>
  </si>
  <si>
    <t>Zásyp sypaninou se zhutněním jam, šachet, rýh nebo kolem objektů v těchto vykopávkách</t>
  </si>
  <si>
    <t>z jakékoliv horniny s uložením výkopku po vrstvách,</t>
  </si>
  <si>
    <t>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t>
  </si>
  <si>
    <t>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t>
  </si>
  <si>
    <t>Silniční pláň (styková plocha konstrukce vozovky s podložím) musí mít modul přetvárnosti Edef,2  = min 50 MPa</t>
  </si>
  <si>
    <t>Celkem hloubení : 21,3</t>
  </si>
  <si>
    <t>odečet lože : -1,12</t>
  </si>
  <si>
    <t>odečet obsyp : -4,592</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</si>
  <si>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</si>
  <si>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</si>
  <si>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</si>
  <si>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Materiál v zóně potrubí</t>
  </si>
  <si>
    <t>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t>
  </si>
  <si>
    <t>Hutnění obsypu</t>
  </si>
  <si>
    <t>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t>
  </si>
  <si>
    <t>Obsyp : 14*0,8*0,41</t>
  </si>
  <si>
    <t>181101102R00</t>
  </si>
  <si>
    <t>Úprava pláně v zářezech v hornině 1 až 4, se zhutněním</t>
  </si>
  <si>
    <t>vyrovnáním výškových rozdílů, ploch vodorovných a ploch do sklonu 1 : 5.</t>
  </si>
  <si>
    <t>14*0,8</t>
  </si>
  <si>
    <t>199000002R00</t>
  </si>
  <si>
    <t>Poplatky za skládku horniny 1- 4, skupina 17 05 04 z Katalogu odpadů</t>
  </si>
  <si>
    <t>58337320R</t>
  </si>
  <si>
    <t>štěrkopísek frakce 0,0 až 8,0 mm; třída C</t>
  </si>
  <si>
    <t>t</t>
  </si>
  <si>
    <t>SPCM</t>
  </si>
  <si>
    <t>RTS 23/ I</t>
  </si>
  <si>
    <t>Specifikace</t>
  </si>
  <si>
    <t>POL3_</t>
  </si>
  <si>
    <t>Včetně dopravy na stavbu z lomu ze vzdálenosti 50 km.</t>
  </si>
  <si>
    <t>Celkem specifikace materiálu na obsyp : 4,592*2</t>
  </si>
  <si>
    <t>58344197R</t>
  </si>
  <si>
    <t>štěrkodrť frakce 0,0 až 63,0 mm; třída A</t>
  </si>
  <si>
    <t>Celkem štěrk zásyp - 100% celkového objemu : 15,588*2</t>
  </si>
  <si>
    <t>338171111R00</t>
  </si>
  <si>
    <t>výšky do 2,00 m, se zalitím jakoukoliv cementovou maltou do vynechaných otvorů</t>
  </si>
  <si>
    <t>kus</t>
  </si>
  <si>
    <t>55342310R</t>
  </si>
  <si>
    <t>sloupek plotový ocel; tl. stěny 1,50 mm; rohový, krajový; pro plot pro drátěné pletivo; l = 2 000 mm; d 48 mm; povrch základní nátěr</t>
  </si>
  <si>
    <t>RTS 19/ II</t>
  </si>
  <si>
    <t>592325(R)</t>
  </si>
  <si>
    <t>Patka plotová KSP 200x250x400mm</t>
  </si>
  <si>
    <t>451572114R00</t>
  </si>
  <si>
    <t>Lože pod potrubí, stoky a drobné objekty z kameniva těženého fr. 0 - 22 mm</t>
  </si>
  <si>
    <t>827-1</t>
  </si>
  <si>
    <t>v otevřeném výkopu,</t>
  </si>
  <si>
    <t>Lože : 14*0,8*0,1</t>
  </si>
  <si>
    <t>452313141R00</t>
  </si>
  <si>
    <t>Podkladní a zajišťovací konstrukce z betonu bloky pro potrubí , z betonu prostého třídy C 16/20</t>
  </si>
  <si>
    <t>z cementu portlandského nebo struskoportlandského, v otevřeném výkopu,</t>
  </si>
  <si>
    <t>783992000R00</t>
  </si>
  <si>
    <t>šrafováním</t>
  </si>
  <si>
    <t>Barva modro-bílá</t>
  </si>
  <si>
    <t>nátěr orientačních sloupků : 2*3,14*0,022*1,8*4</t>
  </si>
  <si>
    <t>230193005R00</t>
  </si>
  <si>
    <t>Nasunutí potrubní sekce do chráničky DN 150</t>
  </si>
  <si>
    <t>v položce dodávka a montáž manžet, objímek, těsnících a spojovacích prostředků, utěsnění konců chrániček</t>
  </si>
  <si>
    <t>286102302R</t>
  </si>
  <si>
    <t>Trubka plastová materiál: PVC-U; DN = 100; Dmax = 142,0 mm; de = 110,0 mm; tl. stěny = 4,2 mm; těsnění: elastomerní; PN 10; teplota média do 45 °C</t>
  </si>
  <si>
    <t>2*1,03</t>
  </si>
  <si>
    <t>286134607R</t>
  </si>
  <si>
    <t>Trubka plastová skladba: dvouvrstvá PE 100 RC; de = 110,0 mm; tl. stěny = 10,0 mm; PN 16; SDR 11,0</t>
  </si>
  <si>
    <t>Včetně elektro spojek, kolen, záslepek</t>
  </si>
  <si>
    <t>12*1,05</t>
  </si>
  <si>
    <t>286134610R</t>
  </si>
  <si>
    <t>Trubka plastová skladba: dvouvrstvá PE 100 RC; de = 160,0 mm; tl. stěny = 14,6 mm; PN 16; SDR 11,0</t>
  </si>
  <si>
    <t>chránička : 12*1,05</t>
  </si>
  <si>
    <t>42200750R</t>
  </si>
  <si>
    <t>poklop uliční typ šoupátkový; šedá litina; použití pro vodu; vnitř.pr.D = 127 mm; D = 270,0 mm; výška 265 mm; pro: šoupátka</t>
  </si>
  <si>
    <t>Teleskopický poklop</t>
  </si>
  <si>
    <t>42200760R</t>
  </si>
  <si>
    <t>poklop uliční typ k poz.hydrantu; šedá litina; použití pro vodu; vnitřní rozměr 310x205 mm; vnější rozměr 443x338 mm; výška 300 mm; pro: podzemní hydranty</t>
  </si>
  <si>
    <t>42228310R</t>
  </si>
  <si>
    <t>šoupátko přírubové měkcetěsnící klínové, s hladkým a rovným průtokovým kanálem; použití vhodné pro instalaci do země; médium pitná voda, neagresivní tekutina; DN 80; l = 180 mm; PN 10,0; těleso tvárná litina; povrch.ochrana vně i uvnitř epoxidovým práškem; standardní provedení bez ručního kola a zemní soupravy</t>
  </si>
  <si>
    <t>422736061R</t>
  </si>
  <si>
    <t>hydrant podzemní PN 16; provedení jednoduchý uzávěr; DN 80; min.průtok 110 m3/hod; krycí hloubka 1,0; stavební výška 725 mm; těleso tvárná litina; prac. teplota do 20 °C; pro: uzávěr vody pro požární účely nebo odkalení sítě</t>
  </si>
  <si>
    <t>42291510R</t>
  </si>
  <si>
    <t>deska podkladová pro ventilkové a šoupátkové poklopy; plastové</t>
  </si>
  <si>
    <t>42291515R</t>
  </si>
  <si>
    <t>deska podkladová pro hydrantové poklopy; plastové</t>
  </si>
  <si>
    <t>Hydranty : 2</t>
  </si>
  <si>
    <t>42293250R</t>
  </si>
  <si>
    <t>souprava zemní teleskopická šoupátková; pro šoupátka a combi armatury; DN 50-100; krycí hloubka 1,3 - 1,8 m</t>
  </si>
  <si>
    <t>422935368R</t>
  </si>
  <si>
    <t>příruba s nástrčným hrdlem jištěná proti posunu; provedení pro spojení potrubí z PE a PVC, délka 95 mm; PN 16,0; médium voda; příruba DN 100, průměr potrubí 110 mm; těleso tvárná litina</t>
  </si>
  <si>
    <t>42293536R</t>
  </si>
  <si>
    <t>Oblouk D110/45 st., voda + kanál</t>
  </si>
  <si>
    <t>42293537R</t>
  </si>
  <si>
    <t>Koleno S2000 D110/45 st., voda + kanál</t>
  </si>
  <si>
    <t>422935405R</t>
  </si>
  <si>
    <t>koleno 90 °; prodloužené; PN 16; DN 80 mm; tvárná litina; přírubové; s patkou</t>
  </si>
  <si>
    <t>55251212R</t>
  </si>
  <si>
    <t>Trubka litinová DN = 80; tl. stěny = 7,0 mm; l = 200 mm; PN 16; povrchová úprava: vně i uvnitř epoxidová pryskyřice</t>
  </si>
  <si>
    <t>552599943R</t>
  </si>
  <si>
    <t>tvarovka přírubová s přírubovou odbočkou tvárná litina; DN 1 = 100 mm; DN 2 = 80 mm; povrch. úprava práškový epoxid</t>
  </si>
  <si>
    <t>857242121R00</t>
  </si>
  <si>
    <t>Montáž litinových tvarovek na potrubí litinovém tlakovém jednoosých, na potrubí z trub přírubových v otevřeném výkopu, v otevřeném kanálu nebo v šachtě, DN 80 mm</t>
  </si>
  <si>
    <t>FF kus : 2</t>
  </si>
  <si>
    <t>PPL : 2</t>
  </si>
  <si>
    <t>857262121R00</t>
  </si>
  <si>
    <t>Montáž litinových tvarovek na potrubí litinovém tlakovém jednoosých, na potrubí z trub přírubových v otevřeném výkopu, v otevřeném kanálu nebo v šachtě, DN 100 mm</t>
  </si>
  <si>
    <t>S2000 0400 : 4</t>
  </si>
  <si>
    <t>Kolena S2000 D110 : 2</t>
  </si>
  <si>
    <t>Oblouk 45° : 2</t>
  </si>
  <si>
    <t>857264121R00</t>
  </si>
  <si>
    <t>Montáž litinových tvarovek na potrubí litinovém tlakovém odbočných, na potrubí z trub přírubových v otevřeném výkopu, v otevřeném kanálu nebo v šachtě, DN 100 mm</t>
  </si>
  <si>
    <t>T100/80 : 2</t>
  </si>
  <si>
    <t>871251111R00</t>
  </si>
  <si>
    <t>Montáž potrubí z plastických hmot z tlakových trubek z tvrdého PVC těsněných gumovým kroužkem, vnějšího průměru 110 mm</t>
  </si>
  <si>
    <t>2</t>
  </si>
  <si>
    <t>871251121R00</t>
  </si>
  <si>
    <t>Montáž potrubí z plastických hmot z tlakových trubek polyetylenových, vnějšího průměru 110 mm</t>
  </si>
  <si>
    <t>12</t>
  </si>
  <si>
    <t>871311121R00</t>
  </si>
  <si>
    <t>Montáž potrubí z plastických hmot z tlakových trubek polyetylenových, vnějšího průměru 160 mm</t>
  </si>
  <si>
    <t>chránička : 12</t>
  </si>
  <si>
    <t>87845444R</t>
  </si>
  <si>
    <t>Spojovací materiál na příruby - nerez šrouby + matky a podložky dle standardů provozovatele</t>
  </si>
  <si>
    <t>891241111R00</t>
  </si>
  <si>
    <t>Montáž vodovodních armatur na potrubí šoupátek v otevřeném výkopu nebo v šachtách s osazením zemní soupravy (bez poklopů), DN 80 mm</t>
  </si>
  <si>
    <t>891247111R00</t>
  </si>
  <si>
    <t>Montáž vodovodních armatur na potrubí hydrantů podzemních (bez osazení poklopů), DN 80 mm</t>
  </si>
  <si>
    <t>892236414</t>
  </si>
  <si>
    <t>Zkouška průchodnosti vodovodního potrubí DN 80-100 mm</t>
  </si>
  <si>
    <t>Včetně vodného a stočného.</t>
  </si>
  <si>
    <t>892271111R00</t>
  </si>
  <si>
    <t>Tlakové zkoušky vodovodního potrubí DN 100 nebo 125 mm</t>
  </si>
  <si>
    <t>přísun, montáže, demontáže a odsunu zkoušecího čerpadla, napuštění tlakovou vodou a dodání vody pro tlakovou zkoušku,</t>
  </si>
  <si>
    <t>892273111R00</t>
  </si>
  <si>
    <t>Proplach a desinfekce vodovodního potrubí DN od 80 do 125 mm</t>
  </si>
  <si>
    <t>napuštění a vypuštění vody, dodání vody a desinfekčního prostředku, náklady na bakteriologický rozbor vody,</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</si>
  <si>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</si>
  <si>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</si>
  <si>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</si>
  <si>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</si>
  <si>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8954441</t>
  </si>
  <si>
    <t>D+M drenážní obal k hydrantům</t>
  </si>
  <si>
    <t>899401112R00</t>
  </si>
  <si>
    <t>Osazení poklopů litinových šoupátkových</t>
  </si>
  <si>
    <t>včetně podezdění</t>
  </si>
  <si>
    <t>899401113R00</t>
  </si>
  <si>
    <t>Osazení poklopů litinových hydrantových</t>
  </si>
  <si>
    <t>899713111R00</t>
  </si>
  <si>
    <t>na sloupku ocelovém nebo betonovém</t>
  </si>
  <si>
    <t>899721112R00</t>
  </si>
  <si>
    <t>Výstražné fólie výstražná fólie pro vodovod, šířka 30 cm</t>
  </si>
  <si>
    <t>Výstražná folie šířky 300mm modré barvy (délka potrubí+20% rezerva)</t>
  </si>
  <si>
    <t>14*1,2</t>
  </si>
  <si>
    <t>899731114R00</t>
  </si>
  <si>
    <t>Signalizační vodič CYY, 6 mm2</t>
  </si>
  <si>
    <t>88000098(R)</t>
  </si>
  <si>
    <t>D+M: dvouřádek žulových kostek kolem kanalizačního poklopu vč. dodávky kostek a betonu C12/15</t>
  </si>
  <si>
    <t>kpl</t>
  </si>
  <si>
    <t>Šoupátka DN80 : 2</t>
  </si>
  <si>
    <t>960321271R00</t>
  </si>
  <si>
    <t>Bourání konstrukcí vodních staveb konstrukce ze železobetonu</t>
  </si>
  <si>
    <t>832-1</t>
  </si>
  <si>
    <t>s naložením vybouraných hmot a suti na dopravní prostředek nebo s odklizením na hromady do vzdálenosti 20 m</t>
  </si>
  <si>
    <t>Odhad</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</si>
  <si>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</si>
  <si>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</si>
  <si>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</si>
  <si>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</si>
  <si>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979082213R00</t>
  </si>
  <si>
    <t>Vodorovná doprava suti po suchu bez naložení, ale se složením a hrubým urovnáním na vzdálenost do 1 km</t>
  </si>
  <si>
    <t>822-1</t>
  </si>
  <si>
    <t>979082219R00</t>
  </si>
  <si>
    <t>Vodorovná doprava suti po suchu příplatek k ceně za každý další i započatý 1 km přes 1 km</t>
  </si>
  <si>
    <t>979087212R00</t>
  </si>
  <si>
    <t>Nakládání na dopravní prostředky suti</t>
  </si>
  <si>
    <t>pro vodorovnou dopravu</t>
  </si>
  <si>
    <t>979093111R00</t>
  </si>
  <si>
    <t>Uložení suti na skládku bez zhutnění</t>
  </si>
  <si>
    <t>800-6</t>
  </si>
  <si>
    <t>s hrubým urovnáním,</t>
  </si>
  <si>
    <t>979990001R00</t>
  </si>
  <si>
    <t>Poplatek stavební suti</t>
  </si>
  <si>
    <t>801-3</t>
  </si>
  <si>
    <t>RTS 20/ I</t>
  </si>
  <si>
    <t>SUM</t>
  </si>
  <si>
    <t>END</t>
  </si>
  <si>
    <t>952BC-CETIN</t>
  </si>
  <si>
    <t>Odstranění CETIN D+M</t>
  </si>
  <si>
    <t>D-2.2.01+02+03+04</t>
  </si>
  <si>
    <t>Jedná se o stavební objekt komunikace SO100 a jeho součástí je objekt odstranění stávajícího telekomunikačního kabelu v obci Smidary a to v místě nájezdu do nové zástavby RD</t>
  </si>
  <si>
    <t>zde se niveleta terénu snižuje o cca 75cm.</t>
  </si>
  <si>
    <t>Cetin - délka 11m</t>
  </si>
  <si>
    <t>Práce a informace musím následně v předstihu předat našemu zhotoviteli k naplánování realizace.</t>
  </si>
  <si>
    <t>Jedná se výškovou kolizi kabelu s projektovanou komunikací. Kabel je neprovozovaný společnosti cetin.</t>
  </si>
  <si>
    <t>Bude na obou koncích korektně ukončen. Celková délka odstraňované stavby je 11m.</t>
  </si>
  <si>
    <t>Před realizací stavby v daném místě bude třeba o včasné kontaktování (ideálně měsíc předem) zhotovitelem stavby s žádostí o korektní ukončení.</t>
  </si>
  <si>
    <t>Důležitá</t>
  </si>
  <si>
    <t>D-2.3.01+02+03+04+05+06+07</t>
  </si>
  <si>
    <t>Dočasné zajištění podzemního potrubí nebo vedení ocelového potrubí  přes DN 200 do DN 500</t>
  </si>
  <si>
    <t>Dočasné zajištění podzemního potrubí nebo vedení betonového potrubí  do DN 200</t>
  </si>
  <si>
    <t xml:space="preserve">  délka potrubí : 11</t>
  </si>
  <si>
    <t xml:space="preserve">  průměrná hloubka : 1,7</t>
  </si>
  <si>
    <t>Ztížené vykopávky 20% : 11*0,8*1,7*0,2</t>
  </si>
  <si>
    <t>Jámy : 1*1*1,7*2*0,2</t>
  </si>
  <si>
    <t>Jámy - tř. 2 - 10% : 1*1*1,7*2*0,1</t>
  </si>
  <si>
    <t>Jámy - tř. 3 - 75% : 1*1*1,7*2*0,75</t>
  </si>
  <si>
    <t>Jámy - tř. 4 - 15% : 1*1*1,7*2*0,15</t>
  </si>
  <si>
    <t>Hor. 2- 10% : 11*0,8*1,7*0,1</t>
  </si>
  <si>
    <t>Hor. 3- 75% : 11*0,8*1,7*0,75</t>
  </si>
  <si>
    <t>Hor. 4- 15% : 11*0,8*1,7*0,15</t>
  </si>
  <si>
    <t>Pažení : 11*1,7*2</t>
  </si>
  <si>
    <t>Jámy - pažení : 4*1*1,7*2</t>
  </si>
  <si>
    <t>50% : 11*0,8*1,7*0,5</t>
  </si>
  <si>
    <t>Jámy - 50% : 1*1*1,7*2*0,5</t>
  </si>
  <si>
    <t>Odvoz na mezideponii : 11*0,8*1,7</t>
  </si>
  <si>
    <t>Jámy - odvoz na mezideponii : 1*1*1,7*2</t>
  </si>
  <si>
    <t>trvalá skládka : 18,36</t>
  </si>
  <si>
    <t>Nakládání na mezideponii : 11*0,8*1,7</t>
  </si>
  <si>
    <t>Jámy - nakládání na mezideponii : 1*1*1,7*2</t>
  </si>
  <si>
    <t>Uložení na mezideponii : 18,36</t>
  </si>
  <si>
    <t>Uložení na skládce : 18,36</t>
  </si>
  <si>
    <t>Celkem hloubení : 18,36</t>
  </si>
  <si>
    <t>odečet lože : -0,88</t>
  </si>
  <si>
    <t>odečet obsyp : -2,376</t>
  </si>
  <si>
    <t>Obsyp : 11*0,8*0,27</t>
  </si>
  <si>
    <t>11*0,8</t>
  </si>
  <si>
    <t>Celkem specifikace materiálu na obsyp : 2,376*2</t>
  </si>
  <si>
    <t>Celkem štěrk zásyp - 100% celkového objemu : 15,104*2</t>
  </si>
  <si>
    <t>451572111R00</t>
  </si>
  <si>
    <t>Lože pod potrubí, stoky a drobné objekty z kameniva drobného těženého 0÷4 mm</t>
  </si>
  <si>
    <t xml:space="preserve">  šířka výkopu : 0,8</t>
  </si>
  <si>
    <t>11*0,8*0,1</t>
  </si>
  <si>
    <t>Přesun hmot</t>
  </si>
  <si>
    <t>POL7_1</t>
  </si>
  <si>
    <t>23001</t>
  </si>
  <si>
    <t>Napojení na stávající plynovod</t>
  </si>
  <si>
    <t>Kompletní dodávka, montáž a případná demontáž včetně veškerého materiálu a tvarovek.</t>
  </si>
  <si>
    <t>Plynovod bude na místech nápojení zaslepen zmačknutím pomocí 2 stlačovadel.</t>
  </si>
  <si>
    <t>Uvedení plynovodů do provozu bude provedeno dle ČSN EN 12327.</t>
  </si>
  <si>
    <t>Po dokončení montážních prací a provedení hlavní tlakové zkoušky bude v potrubí snížen tlak vzduchu a bude přikročeno k propojení plynovodu. Napojovací svar bude přezkoušen provozním přetlakem plynu a omydlením pěnotvorným roztokem. Po propojení plynovodu bude nový plynovod odvzdušněn a napuštěn plynem. Úplnost odvzdušnění se zkontroluje zkouškou vzorku plynu. Odvzdušnění bude provedeno přes plynovodní přípojky. O provedení napojovacího svaru,vpuštění plynu do potrubí a jeho uvedení do provozu se sepíše zápis.</t>
  </si>
  <si>
    <t>230180022R00</t>
  </si>
  <si>
    <t>Montáž trub z plastických hmot PE, PP, 63 x 5,7</t>
  </si>
  <si>
    <t>11</t>
  </si>
  <si>
    <t>230191013R00</t>
  </si>
  <si>
    <t>Uložení chráničky ve výkopu PE 90x3,5mm</t>
  </si>
  <si>
    <t>ochranná trubka montáž : 9</t>
  </si>
  <si>
    <t>230193002R00</t>
  </si>
  <si>
    <t>Nasunutí potrubní sekce do chráničky DN 80</t>
  </si>
  <si>
    <t>ochranná trubka : 9</t>
  </si>
  <si>
    <t>230230016R00</t>
  </si>
  <si>
    <t>Hlavní tlaková zkouška vzduchem 0,6 MPa, DN 50</t>
  </si>
  <si>
    <t>provedení dle bodu 10 TZ</t>
  </si>
  <si>
    <t>230230076R00</t>
  </si>
  <si>
    <t>Čištění potrubí, DN 200</t>
  </si>
  <si>
    <t>286136315R</t>
  </si>
  <si>
    <t>Trubka plastová materiál: PE 100 RC; de = 63,0 mm; tl. stěny = 5,8 mm; SDR 11,0</t>
  </si>
  <si>
    <t>11*1,05</t>
  </si>
  <si>
    <t>28614056R</t>
  </si>
  <si>
    <t>trubka ochranná HDPE; SDR 26,0; vnější průměr 90,0 mm; vnitřní průměr 83,0 mm; s = 3,50 mm; barva černá se žlutým pruhem</t>
  </si>
  <si>
    <t>9*1,05</t>
  </si>
  <si>
    <t>460490012R00</t>
  </si>
  <si>
    <t>Fólie výstražná z PVC, šířka 33 cm</t>
  </si>
  <si>
    <t>Výstražná folie šířky 300mm žluté barvy (délka potrubí+5% rezerva na zvlnění)</t>
  </si>
  <si>
    <t>7232</t>
  </si>
  <si>
    <t>Přeměření kontinuity vyhledávacího vodiče, vč.vypracování protokolu</t>
  </si>
  <si>
    <t>ks</t>
  </si>
  <si>
    <t>899731112R00</t>
  </si>
  <si>
    <t>Vodič signalizační CYY 2,5 mm2</t>
  </si>
  <si>
    <t>provedení dle bodu 3 TZ</t>
  </si>
  <si>
    <t>905      R01</t>
  </si>
  <si>
    <t>Hzs-revize provoz.souboru a st.obj., Revize</t>
  </si>
  <si>
    <t>h</t>
  </si>
  <si>
    <t>Prav.M</t>
  </si>
  <si>
    <t>HZS</t>
  </si>
  <si>
    <t>POL10_</t>
  </si>
  <si>
    <t>M23001</t>
  </si>
  <si>
    <t>Dokladová část</t>
  </si>
  <si>
    <t>Zpracování geometrického plánu pro věcná břemena,protokoly o zkouškách, ostatní dokladová část vyžadovaná provozovatelem.</t>
  </si>
  <si>
    <t>Napojení nových částí plynovodu bude provedeno bez odstávky, pomocí bypasu PE D90 a dvou komor tak, aby nedošlo k přerušení dodávky plynu.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</si>
</sst>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21"/>
      <name val="Arial CE"/>
      <family val="2"/>
      <charset val="238"/>
    </font>
    <font>
      <sz val="8"/>
      <color indexed="12"/>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21" fillId="0" borderId="0" xfId="0" applyNumberFormat="1" applyFont="1" applyAlignment="1">
      <alignment wrapText="1"/>
    </xf>
    <xf numFmtId="0" fontId="17"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165" fontId="19" fillId="0" borderId="0"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49" fontId="18"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NhYCB10Gn1oqxbuqmK2giYdtSKxiAFOXd3b75T1LroCesfaXtp1pVksiD2STWPBstww3igI469m9fbcmWhY3dg==" saltValue="+/3QooD9U116pus7qNViW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6"/>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128" t="s">
        <v>50</v>
      </c>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8" t="s">
        <v>24</v>
      </c>
      <c r="B16" s="38" t="s">
        <v>24</v>
      </c>
      <c r="C16" s="62"/>
      <c r="D16" s="63"/>
      <c r="E16" s="83"/>
      <c r="F16" s="84"/>
      <c r="G16" s="83"/>
      <c r="H16" s="84"/>
      <c r="I16" s="83">
        <f>SUMIF(F132:F142,A16,I132:I142)+SUMIF(F132:F142,"PSU",I132:I142)</f>
        <v>0</v>
      </c>
      <c r="J16" s="85"/>
    </row>
    <row r="17" spans="1:10" ht="23.25" customHeight="1" x14ac:dyDescent="0.2">
      <c r="A17" s="198" t="s">
        <v>25</v>
      </c>
      <c r="B17" s="38" t="s">
        <v>25</v>
      </c>
      <c r="C17" s="62"/>
      <c r="D17" s="63"/>
      <c r="E17" s="83"/>
      <c r="F17" s="84"/>
      <c r="G17" s="83"/>
      <c r="H17" s="84"/>
      <c r="I17" s="83">
        <f>SUMIF(F132:F142,A17,I132:I142)</f>
        <v>0</v>
      </c>
      <c r="J17" s="85"/>
    </row>
    <row r="18" spans="1:10" ht="23.25" customHeight="1" x14ac:dyDescent="0.2">
      <c r="A18" s="198" t="s">
        <v>26</v>
      </c>
      <c r="B18" s="38" t="s">
        <v>26</v>
      </c>
      <c r="C18" s="62"/>
      <c r="D18" s="63"/>
      <c r="E18" s="83"/>
      <c r="F18" s="84"/>
      <c r="G18" s="83"/>
      <c r="H18" s="84"/>
      <c r="I18" s="83">
        <f>SUMIF(F132:F142,A18,I132:I142)</f>
        <v>0</v>
      </c>
      <c r="J18" s="85"/>
    </row>
    <row r="19" spans="1:10" ht="23.25" customHeight="1" x14ac:dyDescent="0.2">
      <c r="A19" s="198" t="s">
        <v>138</v>
      </c>
      <c r="B19" s="38" t="s">
        <v>27</v>
      </c>
      <c r="C19" s="62"/>
      <c r="D19" s="63"/>
      <c r="E19" s="83"/>
      <c r="F19" s="84"/>
      <c r="G19" s="83"/>
      <c r="H19" s="84"/>
      <c r="I19" s="83">
        <f>SUMIF(F132:F142,A19,I132:I142)</f>
        <v>0</v>
      </c>
      <c r="J19" s="85"/>
    </row>
    <row r="20" spans="1:10" ht="23.25" customHeight="1" x14ac:dyDescent="0.2">
      <c r="A20" s="198" t="s">
        <v>139</v>
      </c>
      <c r="B20" s="38" t="s">
        <v>28</v>
      </c>
      <c r="C20" s="62"/>
      <c r="D20" s="63"/>
      <c r="E20" s="83"/>
      <c r="F20" s="84"/>
      <c r="G20" s="83"/>
      <c r="H20" s="84"/>
      <c r="I20" s="83">
        <f>SUMIF(F132:F142,A20,I132:I142)</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60</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'D-2.1 D-2.1 Pol'!AE367+'D-2.2 D-2.2 Pol'!AE21+'D-2.3 D-2.3 Pol'!AE268</f>
        <v>0</v>
      </c>
      <c r="G39" s="149">
        <f>'D-2.1 D-2.1 Pol'!AF367+'D-2.2 D-2.2 Pol'!AF21+'D-2.3 D-2.3 Pol'!AF268</f>
        <v>0</v>
      </c>
      <c r="H39" s="150">
        <f>(F39*SazbaDPH1/100)+(G39*SazbaDPH2/100)</f>
        <v>0</v>
      </c>
      <c r="I39" s="150">
        <f>F39+G39+H39</f>
        <v>0</v>
      </c>
      <c r="J39" s="151" t="str">
        <f>IF(CenaCelkemVypocet=0,"",I39/CenaCelkemVypocet*100)</f>
        <v/>
      </c>
    </row>
    <row r="40" spans="1:10" ht="25.5" customHeight="1" x14ac:dyDescent="0.2">
      <c r="A40" s="136">
        <v>2</v>
      </c>
      <c r="B40" s="152"/>
      <c r="C40" s="153" t="s">
        <v>52</v>
      </c>
      <c r="D40" s="153"/>
      <c r="E40" s="153"/>
      <c r="F40" s="154"/>
      <c r="G40" s="155"/>
      <c r="H40" s="155">
        <f>(F40*SazbaDPH1/100)+(G40*SazbaDPH2/100)</f>
        <v>0</v>
      </c>
      <c r="I40" s="155"/>
      <c r="J40" s="156"/>
    </row>
    <row r="41" spans="1:10" ht="25.5" customHeight="1" x14ac:dyDescent="0.2">
      <c r="A41" s="136">
        <v>2</v>
      </c>
      <c r="B41" s="152" t="s">
        <v>53</v>
      </c>
      <c r="C41" s="153" t="s">
        <v>54</v>
      </c>
      <c r="D41" s="153"/>
      <c r="E41" s="153"/>
      <c r="F41" s="154">
        <f>'D-2.1 D-2.1 Pol'!AE367</f>
        <v>0</v>
      </c>
      <c r="G41" s="155">
        <f>'D-2.1 D-2.1 Pol'!AF367</f>
        <v>0</v>
      </c>
      <c r="H41" s="155">
        <f>(F41*SazbaDPH1/100)+(G41*SazbaDPH2/100)</f>
        <v>0</v>
      </c>
      <c r="I41" s="155">
        <f>F41+G41+H41</f>
        <v>0</v>
      </c>
      <c r="J41" s="156" t="str">
        <f>IF(CenaCelkemVypocet=0,"",I41/CenaCelkemVypocet*100)</f>
        <v/>
      </c>
    </row>
    <row r="42" spans="1:10" ht="25.5" customHeight="1" x14ac:dyDescent="0.2">
      <c r="A42" s="136">
        <v>3</v>
      </c>
      <c r="B42" s="157" t="s">
        <v>53</v>
      </c>
      <c r="C42" s="147" t="s">
        <v>54</v>
      </c>
      <c r="D42" s="147"/>
      <c r="E42" s="147"/>
      <c r="F42" s="158">
        <f>'D-2.1 D-2.1 Pol'!AE367</f>
        <v>0</v>
      </c>
      <c r="G42" s="150">
        <f>'D-2.1 D-2.1 Pol'!AF367</f>
        <v>0</v>
      </c>
      <c r="H42" s="150">
        <f>(F42*SazbaDPH1/100)+(G42*SazbaDPH2/100)</f>
        <v>0</v>
      </c>
      <c r="I42" s="150">
        <f>F42+G42+H42</f>
        <v>0</v>
      </c>
      <c r="J42" s="151" t="str">
        <f>IF(CenaCelkemVypocet=0,"",I42/CenaCelkemVypocet*100)</f>
        <v/>
      </c>
    </row>
    <row r="43" spans="1:10" ht="25.5" customHeight="1" x14ac:dyDescent="0.2">
      <c r="A43" s="136">
        <v>2</v>
      </c>
      <c r="B43" s="152" t="s">
        <v>55</v>
      </c>
      <c r="C43" s="153" t="s">
        <v>56</v>
      </c>
      <c r="D43" s="153"/>
      <c r="E43" s="153"/>
      <c r="F43" s="154">
        <f>'D-2.2 D-2.2 Pol'!AE21</f>
        <v>0</v>
      </c>
      <c r="G43" s="155">
        <f>'D-2.2 D-2.2 Pol'!AF21</f>
        <v>0</v>
      </c>
      <c r="H43" s="155">
        <f>(F43*SazbaDPH1/100)+(G43*SazbaDPH2/100)</f>
        <v>0</v>
      </c>
      <c r="I43" s="155">
        <f>F43+G43+H43</f>
        <v>0</v>
      </c>
      <c r="J43" s="156" t="str">
        <f>IF(CenaCelkemVypocet=0,"",I43/CenaCelkemVypocet*100)</f>
        <v/>
      </c>
    </row>
    <row r="44" spans="1:10" ht="25.5" customHeight="1" x14ac:dyDescent="0.2">
      <c r="A44" s="136">
        <v>3</v>
      </c>
      <c r="B44" s="157" t="s">
        <v>55</v>
      </c>
      <c r="C44" s="147" t="s">
        <v>56</v>
      </c>
      <c r="D44" s="147"/>
      <c r="E44" s="147"/>
      <c r="F44" s="158">
        <f>'D-2.2 D-2.2 Pol'!AE21</f>
        <v>0</v>
      </c>
      <c r="G44" s="150">
        <f>'D-2.2 D-2.2 Pol'!AF21</f>
        <v>0</v>
      </c>
      <c r="H44" s="150">
        <f>(F44*SazbaDPH1/100)+(G44*SazbaDPH2/100)</f>
        <v>0</v>
      </c>
      <c r="I44" s="150">
        <f>F44+G44+H44</f>
        <v>0</v>
      </c>
      <c r="J44" s="151" t="str">
        <f>IF(CenaCelkemVypocet=0,"",I44/CenaCelkemVypocet*100)</f>
        <v/>
      </c>
    </row>
    <row r="45" spans="1:10" ht="25.5" customHeight="1" x14ac:dyDescent="0.2">
      <c r="A45" s="136">
        <v>2</v>
      </c>
      <c r="B45" s="152" t="s">
        <v>57</v>
      </c>
      <c r="C45" s="153" t="s">
        <v>58</v>
      </c>
      <c r="D45" s="153"/>
      <c r="E45" s="153"/>
      <c r="F45" s="154">
        <f>'D-2.3 D-2.3 Pol'!AE268</f>
        <v>0</v>
      </c>
      <c r="G45" s="155">
        <f>'D-2.3 D-2.3 Pol'!AF268</f>
        <v>0</v>
      </c>
      <c r="H45" s="155">
        <f>(F45*SazbaDPH1/100)+(G45*SazbaDPH2/100)</f>
        <v>0</v>
      </c>
      <c r="I45" s="155">
        <f>F45+G45+H45</f>
        <v>0</v>
      </c>
      <c r="J45" s="156" t="str">
        <f>IF(CenaCelkemVypocet=0,"",I45/CenaCelkemVypocet*100)</f>
        <v/>
      </c>
    </row>
    <row r="46" spans="1:10" ht="25.5" customHeight="1" x14ac:dyDescent="0.2">
      <c r="A46" s="136">
        <v>3</v>
      </c>
      <c r="B46" s="157" t="s">
        <v>57</v>
      </c>
      <c r="C46" s="147" t="s">
        <v>58</v>
      </c>
      <c r="D46" s="147"/>
      <c r="E46" s="147"/>
      <c r="F46" s="158">
        <f>'D-2.3 D-2.3 Pol'!AE268</f>
        <v>0</v>
      </c>
      <c r="G46" s="150">
        <f>'D-2.3 D-2.3 Pol'!AF268</f>
        <v>0</v>
      </c>
      <c r="H46" s="150">
        <f>(F46*SazbaDPH1/100)+(G46*SazbaDPH2/100)</f>
        <v>0</v>
      </c>
      <c r="I46" s="150">
        <f>F46+G46+H46</f>
        <v>0</v>
      </c>
      <c r="J46" s="151" t="str">
        <f>IF(CenaCelkemVypocet=0,"",I46/CenaCelkemVypocet*100)</f>
        <v/>
      </c>
    </row>
    <row r="47" spans="1:10" ht="25.5" customHeight="1" x14ac:dyDescent="0.2">
      <c r="A47" s="136"/>
      <c r="B47" s="159" t="s">
        <v>59</v>
      </c>
      <c r="C47" s="160"/>
      <c r="D47" s="160"/>
      <c r="E47" s="161"/>
      <c r="F47" s="162">
        <f>SUMIF(A39:A46,"=1",F39:F46)</f>
        <v>0</v>
      </c>
      <c r="G47" s="163">
        <f>SUMIF(A39:A46,"=1",G39:G46)</f>
        <v>0</v>
      </c>
      <c r="H47" s="163">
        <f>SUMIF(A39:A46,"=1",H39:H46)</f>
        <v>0</v>
      </c>
      <c r="I47" s="163">
        <f>SUMIF(A39:A46,"=1",I39:I46)</f>
        <v>0</v>
      </c>
      <c r="J47" s="164">
        <f>SUMIF(A39:A46,"=1",J39:J46)</f>
        <v>0</v>
      </c>
    </row>
    <row r="49" spans="1:52" x14ac:dyDescent="0.2">
      <c r="A49" t="s">
        <v>61</v>
      </c>
      <c r="B49" t="s">
        <v>62</v>
      </c>
    </row>
    <row r="50" spans="1:52" x14ac:dyDescent="0.2">
      <c r="B50" s="176" t="s">
        <v>63</v>
      </c>
      <c r="C50" s="176"/>
      <c r="D50" s="176"/>
      <c r="E50" s="176"/>
      <c r="F50" s="176"/>
      <c r="G50" s="176"/>
      <c r="H50" s="176"/>
      <c r="I50" s="176"/>
      <c r="J50" s="176"/>
      <c r="AZ50" s="175" t="str">
        <f>B50</f>
        <v>1. PODMÍNKY PRO ZPRACOVÁNÍ NABÍDKOVÉ CENY</v>
      </c>
    </row>
    <row r="52" spans="1:52" x14ac:dyDescent="0.2">
      <c r="B52" s="176" t="s">
        <v>64</v>
      </c>
      <c r="C52" s="176"/>
      <c r="D52" s="176"/>
      <c r="E52" s="176"/>
      <c r="F52" s="176"/>
      <c r="G52" s="176"/>
      <c r="H52" s="176"/>
      <c r="I52" s="176"/>
      <c r="J52" s="176"/>
      <c r="AZ52" s="175" t="str">
        <f>B52</f>
        <v xml:space="preserve">        Preambule</v>
      </c>
    </row>
    <row r="54" spans="1:52" ht="51" x14ac:dyDescent="0.2">
      <c r="B54" s="176" t="s">
        <v>65</v>
      </c>
      <c r="C54" s="176"/>
      <c r="D54" s="176"/>
      <c r="E54" s="176"/>
      <c r="F54" s="176"/>
      <c r="G54" s="176"/>
      <c r="H54" s="176"/>
      <c r="I54" s="176"/>
      <c r="J54" s="176"/>
      <c r="AZ54" s="175" t="str">
        <f>B54</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5" spans="1:52" ht="51" x14ac:dyDescent="0.2">
      <c r="B55" s="176" t="s">
        <v>66</v>
      </c>
      <c r="C55" s="176"/>
      <c r="D55" s="176"/>
      <c r="E55" s="176"/>
      <c r="F55" s="176"/>
      <c r="G55" s="176"/>
      <c r="H55" s="176"/>
      <c r="I55" s="176"/>
      <c r="J55" s="176"/>
      <c r="AZ55" s="175" t="str">
        <f>B55</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7" spans="1:52" x14ac:dyDescent="0.2">
      <c r="B57" s="176" t="s">
        <v>67</v>
      </c>
      <c r="C57" s="176"/>
      <c r="D57" s="176"/>
      <c r="E57" s="176"/>
      <c r="F57" s="176"/>
      <c r="G57" s="176"/>
      <c r="H57" s="176"/>
      <c r="I57" s="176"/>
      <c r="J57" s="176"/>
      <c r="AZ57" s="175" t="str">
        <f>B57</f>
        <v xml:space="preserve">        Vymezení některých pojmů</v>
      </c>
    </row>
    <row r="60" spans="1:52" x14ac:dyDescent="0.2">
      <c r="B60" s="176" t="s">
        <v>68</v>
      </c>
      <c r="C60" s="176"/>
      <c r="D60" s="176"/>
      <c r="E60" s="176"/>
      <c r="F60" s="176"/>
      <c r="G60" s="176"/>
      <c r="H60" s="176"/>
      <c r="I60" s="176"/>
      <c r="J60" s="176"/>
      <c r="AZ60" s="175" t="str">
        <f>B60</f>
        <v>Pro účely zpracování nabídkové ceny se jsou použity některé pojmy, pod kterými se rozumí:</v>
      </c>
    </row>
    <row r="61" spans="1:52" ht="38.25" x14ac:dyDescent="0.2">
      <c r="B61" s="176" t="s">
        <v>69</v>
      </c>
      <c r="C61" s="176"/>
      <c r="D61" s="176"/>
      <c r="E61" s="176"/>
      <c r="F61" s="176"/>
      <c r="G61" s="176"/>
      <c r="H61" s="176"/>
      <c r="I61" s="176"/>
      <c r="J61" s="176"/>
      <c r="AZ61" s="175" t="str">
        <f>B61</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2" spans="1:52" ht="38.25" x14ac:dyDescent="0.2">
      <c r="B62" s="176" t="s">
        <v>70</v>
      </c>
      <c r="C62" s="176"/>
      <c r="D62" s="176"/>
      <c r="E62" s="176"/>
      <c r="F62" s="176"/>
      <c r="G62" s="176"/>
      <c r="H62" s="176"/>
      <c r="I62" s="176"/>
      <c r="J62" s="176"/>
      <c r="AZ62" s="175" t="str">
        <f>B62</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3" spans="1:52" ht="51" x14ac:dyDescent="0.2">
      <c r="B63" s="176" t="s">
        <v>71</v>
      </c>
      <c r="C63" s="176"/>
      <c r="D63" s="176"/>
      <c r="E63" s="176"/>
      <c r="F63" s="176"/>
      <c r="G63" s="176"/>
      <c r="H63" s="176"/>
      <c r="I63" s="176"/>
      <c r="J63" s="176"/>
      <c r="AZ63" s="175" t="str">
        <f>B63</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4" spans="1:52" ht="76.5" x14ac:dyDescent="0.2">
      <c r="B64" s="176" t="s">
        <v>72</v>
      </c>
      <c r="C64" s="176"/>
      <c r="D64" s="176"/>
      <c r="E64" s="176"/>
      <c r="F64" s="176"/>
      <c r="G64" s="176"/>
      <c r="H64" s="176"/>
      <c r="I64" s="176"/>
      <c r="J64" s="176"/>
      <c r="AZ64" s="175" t="str">
        <f>B64</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5" spans="2:52" ht="51" x14ac:dyDescent="0.2">
      <c r="B65" s="176" t="s">
        <v>73</v>
      </c>
      <c r="C65" s="176"/>
      <c r="D65" s="176"/>
      <c r="E65" s="176"/>
      <c r="F65" s="176"/>
      <c r="G65" s="176"/>
      <c r="H65" s="176"/>
      <c r="I65" s="176"/>
      <c r="J65" s="176"/>
      <c r="AZ65" s="175" t="str">
        <f>B65</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7" spans="2:52" x14ac:dyDescent="0.2">
      <c r="B67" s="176" t="s">
        <v>74</v>
      </c>
      <c r="C67" s="176"/>
      <c r="D67" s="176"/>
      <c r="E67" s="176"/>
      <c r="F67" s="176"/>
      <c r="G67" s="176"/>
      <c r="H67" s="176"/>
      <c r="I67" s="176"/>
      <c r="J67" s="176"/>
      <c r="AZ67" s="175" t="str">
        <f>B67</f>
        <v xml:space="preserve">        Cenová soustava</v>
      </c>
    </row>
    <row r="69" spans="2:52" x14ac:dyDescent="0.2">
      <c r="B69" s="176" t="s">
        <v>75</v>
      </c>
      <c r="C69" s="176"/>
      <c r="D69" s="176"/>
      <c r="E69" s="176"/>
      <c r="F69" s="176"/>
      <c r="G69" s="176"/>
      <c r="H69" s="176"/>
      <c r="I69" s="176"/>
      <c r="J69" s="176"/>
      <c r="AZ69" s="175" t="str">
        <f>B69</f>
        <v xml:space="preserve">        Použitá cenová soustava</v>
      </c>
    </row>
    <row r="70" spans="2:52" ht="38.25" x14ac:dyDescent="0.2">
      <c r="B70" s="176" t="s">
        <v>76</v>
      </c>
      <c r="C70" s="176"/>
      <c r="D70" s="176"/>
      <c r="E70" s="176"/>
      <c r="F70" s="176"/>
      <c r="G70" s="176"/>
      <c r="H70" s="176"/>
      <c r="I70" s="176"/>
      <c r="J70" s="176"/>
      <c r="AZ70" s="175" t="str">
        <f>B70</f>
        <v>Soupisy stavebních prací, dodávek a služeb jsou zpracovány s použitím cenové soustavy zpracované společností RTS, a.s.. Položky z cenové soustavy mají uveden odkaz na cenovou soustavu včetně označení příslušného ceníku.</v>
      </c>
    </row>
    <row r="72" spans="2:52" x14ac:dyDescent="0.2">
      <c r="B72" s="176" t="s">
        <v>77</v>
      </c>
      <c r="C72" s="176"/>
      <c r="D72" s="176"/>
      <c r="E72" s="176"/>
      <c r="F72" s="176"/>
      <c r="G72" s="176"/>
      <c r="H72" s="176"/>
      <c r="I72" s="176"/>
      <c r="J72" s="176"/>
      <c r="AZ72" s="175" t="str">
        <f>B72</f>
        <v xml:space="preserve">        Technické podmínky</v>
      </c>
    </row>
    <row r="73" spans="2:52" ht="38.25" x14ac:dyDescent="0.2">
      <c r="B73" s="176" t="s">
        <v>78</v>
      </c>
      <c r="C73" s="176"/>
      <c r="D73" s="176"/>
      <c r="E73" s="176"/>
      <c r="F73" s="176"/>
      <c r="G73" s="176"/>
      <c r="H73" s="176"/>
      <c r="I73" s="176"/>
      <c r="J73" s="176"/>
      <c r="AZ73" s="175" t="str">
        <f>B73</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5" spans="2:52" x14ac:dyDescent="0.2">
      <c r="B75" s="176" t="s">
        <v>79</v>
      </c>
      <c r="C75" s="176"/>
      <c r="D75" s="176"/>
      <c r="E75" s="176"/>
      <c r="F75" s="176"/>
      <c r="G75" s="176"/>
      <c r="H75" s="176"/>
      <c r="I75" s="176"/>
      <c r="J75" s="176"/>
      <c r="AZ75" s="175" t="str">
        <f>B75</f>
        <v>Individuální položky</v>
      </c>
    </row>
    <row r="76" spans="2:52" ht="38.25" x14ac:dyDescent="0.2">
      <c r="B76" s="176" t="s">
        <v>80</v>
      </c>
      <c r="C76" s="176"/>
      <c r="D76" s="176"/>
      <c r="E76" s="176"/>
      <c r="F76" s="176"/>
      <c r="G76" s="176"/>
      <c r="H76" s="176"/>
      <c r="I76" s="176"/>
      <c r="J76" s="176"/>
      <c r="AZ76" s="175" t="str">
        <f>B76</f>
        <v>Položky soupisu prací, které cenová soustava neobsahuje, jsou označeny popisem „vlastní“. Pro tyto položky jsou cenové a technické podmínky definovány jejich popisem, případně odkazem na konkrétní část příslušné dokumentace.</v>
      </c>
    </row>
    <row r="78" spans="2:52" x14ac:dyDescent="0.2">
      <c r="B78" s="176" t="s">
        <v>81</v>
      </c>
      <c r="C78" s="176"/>
      <c r="D78" s="176"/>
      <c r="E78" s="176"/>
      <c r="F78" s="176"/>
      <c r="G78" s="176"/>
      <c r="H78" s="176"/>
      <c r="I78" s="176"/>
      <c r="J78" s="176"/>
      <c r="AZ78" s="175" t="str">
        <f>B78</f>
        <v xml:space="preserve">        Závaznost a změna soupisu</v>
      </c>
    </row>
    <row r="80" spans="2:52" x14ac:dyDescent="0.2">
      <c r="B80" s="176" t="s">
        <v>82</v>
      </c>
      <c r="C80" s="176"/>
      <c r="D80" s="176"/>
      <c r="E80" s="176"/>
      <c r="F80" s="176"/>
      <c r="G80" s="176"/>
      <c r="H80" s="176"/>
      <c r="I80" s="176"/>
      <c r="J80" s="176"/>
      <c r="AZ80" s="175" t="str">
        <f>B80</f>
        <v xml:space="preserve">        Závaznost soupisu</v>
      </c>
    </row>
    <row r="81" spans="2:52" ht="38.25" x14ac:dyDescent="0.2">
      <c r="B81" s="176" t="s">
        <v>83</v>
      </c>
      <c r="C81" s="176"/>
      <c r="D81" s="176"/>
      <c r="E81" s="176"/>
      <c r="F81" s="176"/>
      <c r="G81" s="176"/>
      <c r="H81" s="176"/>
      <c r="I81" s="176"/>
      <c r="J81" s="176"/>
      <c r="AZ81" s="175" t="str">
        <f>B81</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3" spans="2:52" x14ac:dyDescent="0.2">
      <c r="B83" s="176" t="s">
        <v>84</v>
      </c>
      <c r="C83" s="176"/>
      <c r="D83" s="176"/>
      <c r="E83" s="176"/>
      <c r="F83" s="176"/>
      <c r="G83" s="176"/>
      <c r="H83" s="176"/>
      <c r="I83" s="176"/>
      <c r="J83" s="176"/>
      <c r="AZ83" s="175" t="str">
        <f>B83</f>
        <v xml:space="preserve">        Zvláštní podmínky pro stanovení nabídkové ceny</v>
      </c>
    </row>
    <row r="85" spans="2:52" x14ac:dyDescent="0.2">
      <c r="B85" s="176" t="s">
        <v>85</v>
      </c>
      <c r="C85" s="176"/>
      <c r="D85" s="176"/>
      <c r="E85" s="176"/>
      <c r="F85" s="176"/>
      <c r="G85" s="176"/>
      <c r="H85" s="176"/>
      <c r="I85" s="176"/>
      <c r="J85" s="176"/>
      <c r="AZ85" s="175" t="str">
        <f>B85</f>
        <v xml:space="preserve">        Přeprava vybouraných hmot, suti a vytěžené zeminy</v>
      </c>
    </row>
    <row r="86" spans="2:52" ht="76.5" x14ac:dyDescent="0.2">
      <c r="B86" s="176" t="s">
        <v>86</v>
      </c>
      <c r="C86" s="176"/>
      <c r="D86" s="176"/>
      <c r="E86" s="176"/>
      <c r="F86" s="176"/>
      <c r="G86" s="176"/>
      <c r="H86" s="176"/>
      <c r="I86" s="176"/>
      <c r="J86" s="176"/>
      <c r="AZ86" s="175" t="str">
        <f>B86</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8" spans="2:52" x14ac:dyDescent="0.2">
      <c r="B88" s="176" t="s">
        <v>87</v>
      </c>
      <c r="C88" s="176"/>
      <c r="D88" s="176"/>
      <c r="E88" s="176"/>
      <c r="F88" s="176"/>
      <c r="G88" s="176"/>
      <c r="H88" s="176"/>
      <c r="I88" s="176"/>
      <c r="J88" s="176"/>
      <c r="AZ88" s="175" t="str">
        <f>B88</f>
        <v xml:space="preserve">        Vnitrostaveništní přesun stavebního materiálu</v>
      </c>
    </row>
    <row r="89" spans="2:52" ht="51" x14ac:dyDescent="0.2">
      <c r="B89" s="176" t="s">
        <v>88</v>
      </c>
      <c r="C89" s="176"/>
      <c r="D89" s="176"/>
      <c r="E89" s="176"/>
      <c r="F89" s="176"/>
      <c r="G89" s="176"/>
      <c r="H89" s="176"/>
      <c r="I89" s="176"/>
      <c r="J89" s="176"/>
      <c r="AZ89" s="175" t="str">
        <f>B89</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0" spans="2:52" ht="51" x14ac:dyDescent="0.2">
      <c r="B90" s="176" t="s">
        <v>89</v>
      </c>
      <c r="C90" s="176"/>
      <c r="D90" s="176"/>
      <c r="E90" s="176"/>
      <c r="F90" s="176"/>
      <c r="G90" s="176"/>
      <c r="H90" s="176"/>
      <c r="I90" s="176"/>
      <c r="J90" s="176"/>
      <c r="AZ90" s="175" t="str">
        <f>B90</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2" spans="2:52" x14ac:dyDescent="0.2">
      <c r="B92" s="176" t="s">
        <v>90</v>
      </c>
      <c r="C92" s="176"/>
      <c r="D92" s="176"/>
      <c r="E92" s="176"/>
      <c r="F92" s="176"/>
      <c r="G92" s="176"/>
      <c r="H92" s="176"/>
      <c r="I92" s="176"/>
      <c r="J92" s="176"/>
      <c r="AZ92" s="175" t="str">
        <f>B92</f>
        <v xml:space="preserve">        Příplatky za ztížené podmínky prací</v>
      </c>
    </row>
    <row r="93" spans="2:52" ht="25.5" x14ac:dyDescent="0.2">
      <c r="B93" s="176" t="s">
        <v>91</v>
      </c>
      <c r="C93" s="176"/>
      <c r="D93" s="176"/>
      <c r="E93" s="176"/>
      <c r="F93" s="176"/>
      <c r="G93" s="176"/>
      <c r="H93" s="176"/>
      <c r="I93" s="176"/>
      <c r="J93" s="176"/>
      <c r="AZ93" s="175" t="str">
        <f>B93</f>
        <v>Pokud soupis položku příplatku za ztížené podmínky obsahuje, je dodavatel povinen ji ocenit bez ohledu na to, že tento příplatek dodavatel standardně neuplatňuje.</v>
      </c>
    </row>
    <row r="95" spans="2:52" x14ac:dyDescent="0.2">
      <c r="B95" s="176" t="s">
        <v>92</v>
      </c>
      <c r="C95" s="176"/>
      <c r="D95" s="176"/>
      <c r="E95" s="176"/>
      <c r="F95" s="176"/>
      <c r="G95" s="176"/>
      <c r="H95" s="176"/>
      <c r="I95" s="176"/>
      <c r="J95" s="176"/>
      <c r="AZ95" s="175" t="str">
        <f>B95</f>
        <v xml:space="preserve">        Vedlejší a ostatní náklady</v>
      </c>
    </row>
    <row r="96" spans="2:52" ht="25.5" x14ac:dyDescent="0.2">
      <c r="B96" s="176" t="s">
        <v>93</v>
      </c>
      <c r="C96" s="176"/>
      <c r="D96" s="176"/>
      <c r="E96" s="176"/>
      <c r="F96" s="176"/>
      <c r="G96" s="176"/>
      <c r="H96" s="176"/>
      <c r="I96" s="176"/>
      <c r="J96" s="176"/>
      <c r="AZ96" s="175" t="str">
        <f>B96</f>
        <v>Tyto náklady jsou popsány v samostatném soupisu stavebních prací, dodávek a služeb s tím, že dodavatel je povinen v rámci těchto nákladů ocenit všechny definované náklady souhrnně pro celou stavbu.</v>
      </c>
    </row>
    <row r="100" spans="2:52" x14ac:dyDescent="0.2">
      <c r="B100" s="176" t="s">
        <v>94</v>
      </c>
      <c r="C100" s="176"/>
      <c r="D100" s="176"/>
      <c r="E100" s="176"/>
      <c r="F100" s="176"/>
      <c r="G100" s="176"/>
      <c r="H100" s="176"/>
      <c r="I100" s="176"/>
      <c r="J100" s="176"/>
      <c r="AZ100" s="175" t="str">
        <f>B100</f>
        <v>2. SPECIFICKÉ PODMÍNKY PRO ZPRACOVÁNÍ NABÍDKOVÉ CENY</v>
      </c>
    </row>
    <row r="102" spans="2:52" x14ac:dyDescent="0.2">
      <c r="B102" s="176" t="s">
        <v>95</v>
      </c>
      <c r="C102" s="176"/>
      <c r="D102" s="176"/>
      <c r="E102" s="176"/>
      <c r="F102" s="176"/>
      <c r="G102" s="176"/>
      <c r="H102" s="176"/>
      <c r="I102" s="176"/>
      <c r="J102" s="176"/>
      <c r="AZ102" s="175" t="str">
        <f>B102</f>
        <v>Zde doplní zpracovatel soupisu  případná specifika týkající se konkrétní zakázky.</v>
      </c>
    </row>
    <row r="105" spans="2:52" x14ac:dyDescent="0.2">
      <c r="B105" s="176" t="s">
        <v>96</v>
      </c>
      <c r="C105" s="176"/>
      <c r="D105" s="176"/>
      <c r="E105" s="176"/>
      <c r="F105" s="176"/>
      <c r="G105" s="176"/>
      <c r="H105" s="176"/>
      <c r="I105" s="176"/>
      <c r="J105" s="176"/>
      <c r="AZ105" s="175" t="str">
        <f>B105</f>
        <v>3. ELEKTRONICKÁ PODOBA SOUPISU</v>
      </c>
    </row>
    <row r="107" spans="2:52" x14ac:dyDescent="0.2">
      <c r="B107" s="176" t="s">
        <v>97</v>
      </c>
      <c r="C107" s="176"/>
      <c r="D107" s="176"/>
      <c r="E107" s="176"/>
      <c r="F107" s="176"/>
      <c r="G107" s="176"/>
      <c r="H107" s="176"/>
      <c r="I107" s="176"/>
      <c r="J107" s="176"/>
      <c r="AZ107" s="175" t="str">
        <f>B107</f>
        <v xml:space="preserve">        Elektronická podoba soupisu</v>
      </c>
    </row>
    <row r="108" spans="2:52" ht="25.5" x14ac:dyDescent="0.2">
      <c r="B108" s="176" t="s">
        <v>98</v>
      </c>
      <c r="C108" s="176"/>
      <c r="D108" s="176"/>
      <c r="E108" s="176"/>
      <c r="F108" s="176"/>
      <c r="G108" s="176"/>
      <c r="H108" s="176"/>
      <c r="I108" s="176"/>
      <c r="J108" s="176"/>
      <c r="AZ108" s="175" t="str">
        <f>B108</f>
        <v>V souladu se zákonem jsou předložené soupisy zpracovány i v elektronické podobě.  Elektronickou podobou soupisu stavebních prací, dodávek a služeb je formát MS EXCEL.</v>
      </c>
    </row>
    <row r="109" spans="2:52" x14ac:dyDescent="0.2">
      <c r="B109" s="176" t="s">
        <v>99</v>
      </c>
      <c r="C109" s="176"/>
      <c r="D109" s="176"/>
      <c r="E109" s="176"/>
      <c r="F109" s="176"/>
      <c r="G109" s="176"/>
      <c r="H109" s="176"/>
      <c r="I109" s="176"/>
      <c r="J109" s="176"/>
      <c r="AZ109" s="175" t="str">
        <f>B109</f>
        <v>Popis formátu soupisu odpovídá svou strukturou vzorovému soupisu volně dostupnému na internetové adrese:</v>
      </c>
    </row>
    <row r="111" spans="2:52" x14ac:dyDescent="0.2">
      <c r="B111" s="176" t="s">
        <v>100</v>
      </c>
      <c r="C111" s="176"/>
      <c r="D111" s="176"/>
      <c r="E111" s="176"/>
      <c r="F111" s="176"/>
      <c r="G111" s="176"/>
      <c r="H111" s="176"/>
      <c r="I111" s="176"/>
      <c r="J111" s="176"/>
      <c r="AZ111" s="175" t="str">
        <f>B111</f>
        <v>www.stavebnionline.cz/soupis</v>
      </c>
    </row>
    <row r="113" spans="1:52" x14ac:dyDescent="0.2">
      <c r="B113" s="176" t="s">
        <v>101</v>
      </c>
      <c r="C113" s="176"/>
      <c r="D113" s="176"/>
      <c r="E113" s="176"/>
      <c r="F113" s="176"/>
      <c r="G113" s="176"/>
      <c r="H113" s="176"/>
      <c r="I113" s="176"/>
      <c r="J113" s="176"/>
      <c r="AZ113" s="175" t="str">
        <f>B113</f>
        <v xml:space="preserve">        Zpracování elektronické podoby soupisu</v>
      </c>
    </row>
    <row r="114" spans="1:52" ht="51" x14ac:dyDescent="0.2">
      <c r="B114" s="176" t="s">
        <v>102</v>
      </c>
      <c r="C114" s="176"/>
      <c r="D114" s="176"/>
      <c r="E114" s="176"/>
      <c r="F114" s="176"/>
      <c r="G114" s="176"/>
      <c r="H114" s="176"/>
      <c r="I114" s="176"/>
      <c r="J114" s="176"/>
      <c r="AZ114" s="175" t="str">
        <f>B114</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6" spans="1:52" x14ac:dyDescent="0.2">
      <c r="B116" s="176" t="s">
        <v>103</v>
      </c>
      <c r="C116" s="176"/>
      <c r="D116" s="176"/>
      <c r="E116" s="176"/>
      <c r="F116" s="176"/>
      <c r="G116" s="176"/>
      <c r="H116" s="176"/>
      <c r="I116" s="176"/>
      <c r="J116" s="176"/>
      <c r="AZ116" s="175" t="str">
        <f>B116</f>
        <v xml:space="preserve">        Jiný formát soupisu</v>
      </c>
    </row>
    <row r="117" spans="1:52" ht="38.25" x14ac:dyDescent="0.2">
      <c r="B117" s="176" t="s">
        <v>104</v>
      </c>
      <c r="C117" s="176"/>
      <c r="D117" s="176"/>
      <c r="E117" s="176"/>
      <c r="F117" s="176"/>
      <c r="G117" s="176"/>
      <c r="H117" s="176"/>
      <c r="I117" s="176"/>
      <c r="J117" s="176"/>
      <c r="AZ117" s="175" t="str">
        <f>B117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9" spans="1:52" x14ac:dyDescent="0.2">
      <c r="B119" s="176" t="s">
        <v>105</v>
      </c>
      <c r="C119" s="176"/>
      <c r="D119" s="176"/>
      <c r="E119" s="176"/>
      <c r="F119" s="176"/>
      <c r="G119" s="176"/>
      <c r="H119" s="176"/>
      <c r="I119" s="176"/>
      <c r="J119" s="176"/>
      <c r="AZ119" s="175" t="str">
        <f>B119</f>
        <v xml:space="preserve">        Závěrečné ustanovení</v>
      </c>
    </row>
    <row r="120" spans="1:52" x14ac:dyDescent="0.2">
      <c r="B120" s="176" t="s">
        <v>106</v>
      </c>
      <c r="C120" s="176"/>
      <c r="D120" s="176"/>
      <c r="E120" s="176"/>
      <c r="F120" s="176"/>
      <c r="G120" s="176"/>
      <c r="H120" s="176"/>
      <c r="I120" s="176"/>
      <c r="J120" s="176"/>
      <c r="AZ120" s="175" t="str">
        <f>B120</f>
        <v>Ostatní podmínky vztahující se ke zpracování nabídkové ceny jsou uvedeny v zadávací dokumentaci.</v>
      </c>
    </row>
    <row r="121" spans="1:52" x14ac:dyDescent="0.2">
      <c r="A121" t="s">
        <v>107</v>
      </c>
      <c r="B121" t="s">
        <v>108</v>
      </c>
    </row>
    <row r="122" spans="1:52" x14ac:dyDescent="0.2">
      <c r="A122" t="s">
        <v>109</v>
      </c>
      <c r="B122" t="s">
        <v>110</v>
      </c>
    </row>
    <row r="123" spans="1:52" x14ac:dyDescent="0.2">
      <c r="A123" t="s">
        <v>107</v>
      </c>
      <c r="B123" t="s">
        <v>111</v>
      </c>
    </row>
    <row r="124" spans="1:52" x14ac:dyDescent="0.2">
      <c r="A124" t="s">
        <v>109</v>
      </c>
      <c r="B124" t="s">
        <v>112</v>
      </c>
    </row>
    <row r="125" spans="1:52" x14ac:dyDescent="0.2">
      <c r="A125" t="s">
        <v>107</v>
      </c>
      <c r="B125" t="s">
        <v>113</v>
      </c>
    </row>
    <row r="126" spans="1:52" x14ac:dyDescent="0.2">
      <c r="A126" t="s">
        <v>109</v>
      </c>
      <c r="B126" t="s">
        <v>114</v>
      </c>
    </row>
    <row r="129" spans="1:10" ht="15.75" x14ac:dyDescent="0.25">
      <c r="B129" s="177" t="s">
        <v>115</v>
      </c>
    </row>
    <row r="131" spans="1:10" ht="25.5" customHeight="1" x14ac:dyDescent="0.2">
      <c r="A131" s="179"/>
      <c r="B131" s="182" t="s">
        <v>17</v>
      </c>
      <c r="C131" s="182" t="s">
        <v>5</v>
      </c>
      <c r="D131" s="183"/>
      <c r="E131" s="183"/>
      <c r="F131" s="184" t="s">
        <v>116</v>
      </c>
      <c r="G131" s="184"/>
      <c r="H131" s="184"/>
      <c r="I131" s="184" t="s">
        <v>29</v>
      </c>
      <c r="J131" s="184" t="s">
        <v>0</v>
      </c>
    </row>
    <row r="132" spans="1:10" ht="36.75" customHeight="1" x14ac:dyDescent="0.2">
      <c r="A132" s="180"/>
      <c r="B132" s="185" t="s">
        <v>117</v>
      </c>
      <c r="C132" s="186" t="s">
        <v>118</v>
      </c>
      <c r="D132" s="187"/>
      <c r="E132" s="187"/>
      <c r="F132" s="194" t="s">
        <v>24</v>
      </c>
      <c r="G132" s="195"/>
      <c r="H132" s="195"/>
      <c r="I132" s="195">
        <f>'D-2.1 D-2.1 Pol'!G8+'D-2.3 D-2.3 Pol'!G8</f>
        <v>0</v>
      </c>
      <c r="J132" s="191" t="str">
        <f>IF(I143=0,"",I132/I143*100)</f>
        <v/>
      </c>
    </row>
    <row r="133" spans="1:10" ht="36.75" customHeight="1" x14ac:dyDescent="0.2">
      <c r="A133" s="180"/>
      <c r="B133" s="185" t="s">
        <v>119</v>
      </c>
      <c r="C133" s="186" t="s">
        <v>120</v>
      </c>
      <c r="D133" s="187"/>
      <c r="E133" s="187"/>
      <c r="F133" s="194" t="s">
        <v>24</v>
      </c>
      <c r="G133" s="195"/>
      <c r="H133" s="195"/>
      <c r="I133" s="195">
        <f>'D-2.1 D-2.1 Pol'!G217</f>
        <v>0</v>
      </c>
      <c r="J133" s="191" t="str">
        <f>IF(I143=0,"",I133/I143*100)</f>
        <v/>
      </c>
    </row>
    <row r="134" spans="1:10" ht="36.75" customHeight="1" x14ac:dyDescent="0.2">
      <c r="A134" s="180"/>
      <c r="B134" s="185" t="s">
        <v>121</v>
      </c>
      <c r="C134" s="186" t="s">
        <v>122</v>
      </c>
      <c r="D134" s="187"/>
      <c r="E134" s="187"/>
      <c r="F134" s="194" t="s">
        <v>24</v>
      </c>
      <c r="G134" s="195"/>
      <c r="H134" s="195"/>
      <c r="I134" s="195">
        <f>'D-2.1 D-2.1 Pol'!G224+'D-2.3 D-2.3 Pol'!G206</f>
        <v>0</v>
      </c>
      <c r="J134" s="191" t="str">
        <f>IF(I143=0,"",I134/I143*100)</f>
        <v/>
      </c>
    </row>
    <row r="135" spans="1:10" ht="36.75" customHeight="1" x14ac:dyDescent="0.2">
      <c r="A135" s="180"/>
      <c r="B135" s="185" t="s">
        <v>123</v>
      </c>
      <c r="C135" s="186" t="s">
        <v>124</v>
      </c>
      <c r="D135" s="187"/>
      <c r="E135" s="187"/>
      <c r="F135" s="194" t="s">
        <v>24</v>
      </c>
      <c r="G135" s="195"/>
      <c r="H135" s="195"/>
      <c r="I135" s="195">
        <f>'D-2.1 D-2.1 Pol'!G243</f>
        <v>0</v>
      </c>
      <c r="J135" s="191" t="str">
        <f>IF(I143=0,"",I135/I143*100)</f>
        <v/>
      </c>
    </row>
    <row r="136" spans="1:10" ht="36.75" customHeight="1" x14ac:dyDescent="0.2">
      <c r="A136" s="180"/>
      <c r="B136" s="185" t="s">
        <v>125</v>
      </c>
      <c r="C136" s="186" t="s">
        <v>126</v>
      </c>
      <c r="D136" s="187"/>
      <c r="E136" s="187"/>
      <c r="F136" s="194" t="s">
        <v>24</v>
      </c>
      <c r="G136" s="195"/>
      <c r="H136" s="195"/>
      <c r="I136" s="195">
        <f>'D-2.1 D-2.1 Pol'!G344</f>
        <v>0</v>
      </c>
      <c r="J136" s="191" t="str">
        <f>IF(I143=0,"",I136/I143*100)</f>
        <v/>
      </c>
    </row>
    <row r="137" spans="1:10" ht="36.75" customHeight="1" x14ac:dyDescent="0.2">
      <c r="A137" s="180"/>
      <c r="B137" s="185" t="s">
        <v>127</v>
      </c>
      <c r="C137" s="186" t="s">
        <v>128</v>
      </c>
      <c r="D137" s="187"/>
      <c r="E137" s="187"/>
      <c r="F137" s="194" t="s">
        <v>24</v>
      </c>
      <c r="G137" s="195"/>
      <c r="H137" s="195"/>
      <c r="I137" s="195">
        <f>'D-2.1 D-2.1 Pol'!G349</f>
        <v>0</v>
      </c>
      <c r="J137" s="191" t="str">
        <f>IF(I143=0,"",I137/I143*100)</f>
        <v/>
      </c>
    </row>
    <row r="138" spans="1:10" ht="36.75" customHeight="1" x14ac:dyDescent="0.2">
      <c r="A138" s="180"/>
      <c r="B138" s="185" t="s">
        <v>129</v>
      </c>
      <c r="C138" s="186" t="s">
        <v>130</v>
      </c>
      <c r="D138" s="187"/>
      <c r="E138" s="187"/>
      <c r="F138" s="194" t="s">
        <v>24</v>
      </c>
      <c r="G138" s="195"/>
      <c r="H138" s="195"/>
      <c r="I138" s="195">
        <f>'D-2.1 D-2.1 Pol'!G354+'D-2.3 D-2.3 Pol'!G218</f>
        <v>0</v>
      </c>
      <c r="J138" s="191" t="str">
        <f>IF(I143=0,"",I138/I143*100)</f>
        <v/>
      </c>
    </row>
    <row r="139" spans="1:10" ht="36.75" customHeight="1" x14ac:dyDescent="0.2">
      <c r="A139" s="180"/>
      <c r="B139" s="185" t="s">
        <v>131</v>
      </c>
      <c r="C139" s="186" t="s">
        <v>132</v>
      </c>
      <c r="D139" s="187"/>
      <c r="E139" s="187"/>
      <c r="F139" s="194" t="s">
        <v>25</v>
      </c>
      <c r="G139" s="195"/>
      <c r="H139" s="195"/>
      <c r="I139" s="195">
        <f>'D-2.1 D-2.1 Pol'!G238</f>
        <v>0</v>
      </c>
      <c r="J139" s="191" t="str">
        <f>IF(I143=0,"",I139/I143*100)</f>
        <v/>
      </c>
    </row>
    <row r="140" spans="1:10" ht="36.75" customHeight="1" x14ac:dyDescent="0.2">
      <c r="A140" s="180"/>
      <c r="B140" s="185" t="s">
        <v>133</v>
      </c>
      <c r="C140" s="186" t="s">
        <v>134</v>
      </c>
      <c r="D140" s="187"/>
      <c r="E140" s="187"/>
      <c r="F140" s="194" t="s">
        <v>26</v>
      </c>
      <c r="G140" s="195"/>
      <c r="H140" s="195"/>
      <c r="I140" s="195">
        <f>'D-2.3 D-2.3 Pol'!G221</f>
        <v>0</v>
      </c>
      <c r="J140" s="191" t="str">
        <f>IF(I143=0,"",I140/I143*100)</f>
        <v/>
      </c>
    </row>
    <row r="141" spans="1:10" ht="36.75" customHeight="1" x14ac:dyDescent="0.2">
      <c r="A141" s="180"/>
      <c r="B141" s="185" t="s">
        <v>135</v>
      </c>
      <c r="C141" s="186" t="s">
        <v>136</v>
      </c>
      <c r="D141" s="187"/>
      <c r="E141" s="187"/>
      <c r="F141" s="194" t="s">
        <v>137</v>
      </c>
      <c r="G141" s="195"/>
      <c r="H141" s="195"/>
      <c r="I141" s="195">
        <f>'D-2.1 D-2.1 Pol'!G358</f>
        <v>0</v>
      </c>
      <c r="J141" s="191" t="str">
        <f>IF(I143=0,"",I141/I143*100)</f>
        <v/>
      </c>
    </row>
    <row r="142" spans="1:10" ht="36.75" customHeight="1" x14ac:dyDescent="0.2">
      <c r="A142" s="180"/>
      <c r="B142" s="185" t="s">
        <v>138</v>
      </c>
      <c r="C142" s="186" t="s">
        <v>27</v>
      </c>
      <c r="D142" s="187"/>
      <c r="E142" s="187"/>
      <c r="F142" s="194" t="s">
        <v>138</v>
      </c>
      <c r="G142" s="195"/>
      <c r="H142" s="195"/>
      <c r="I142" s="195">
        <f>'D-2.2 D-2.2 Pol'!G8</f>
        <v>0</v>
      </c>
      <c r="J142" s="191" t="str">
        <f>IF(I143=0,"",I142/I143*100)</f>
        <v/>
      </c>
    </row>
    <row r="143" spans="1:10" ht="25.5" customHeight="1" x14ac:dyDescent="0.2">
      <c r="A143" s="181"/>
      <c r="B143" s="188" t="s">
        <v>1</v>
      </c>
      <c r="C143" s="189"/>
      <c r="D143" s="190"/>
      <c r="E143" s="190"/>
      <c r="F143" s="196"/>
      <c r="G143" s="197"/>
      <c r="H143" s="197"/>
      <c r="I143" s="197">
        <f>SUM(I132:I142)</f>
        <v>0</v>
      </c>
      <c r="J143" s="192">
        <f>SUM(J132:J142)</f>
        <v>0</v>
      </c>
    </row>
    <row r="144" spans="1:10" x14ac:dyDescent="0.2">
      <c r="F144" s="135"/>
      <c r="G144" s="135"/>
      <c r="H144" s="135"/>
      <c r="I144" s="135"/>
      <c r="J144" s="193"/>
    </row>
    <row r="145" spans="6:10" x14ac:dyDescent="0.2">
      <c r="F145" s="135"/>
      <c r="G145" s="135"/>
      <c r="H145" s="135"/>
      <c r="I145" s="135"/>
      <c r="J145" s="193"/>
    </row>
    <row r="146" spans="6:10" x14ac:dyDescent="0.2">
      <c r="F146" s="135"/>
      <c r="G146" s="135"/>
      <c r="H146" s="135"/>
      <c r="I146" s="135"/>
      <c r="J146" s="193"/>
    </row>
  </sheetData>
  <sheetProtection algorithmName="SHA-512" hashValue="Tj5DkfH8mu2/GmxvN0PaBwDdqTCaPCSV57xb+SQKlO8CHoWdTvNnOlAcYPN2mlPvYSwiK6uYpr/+cN6jyYU2Wg==" saltValue="pXzC9/PSuRBuOVQsO8mwc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5">
    <mergeCell ref="C139:E139"/>
    <mergeCell ref="C140:E140"/>
    <mergeCell ref="C141:E141"/>
    <mergeCell ref="C142:E142"/>
    <mergeCell ref="C134:E134"/>
    <mergeCell ref="C135:E135"/>
    <mergeCell ref="C136:E136"/>
    <mergeCell ref="C137:E137"/>
    <mergeCell ref="C138:E138"/>
    <mergeCell ref="B117:J117"/>
    <mergeCell ref="B119:J119"/>
    <mergeCell ref="B120:J120"/>
    <mergeCell ref="C132:E132"/>
    <mergeCell ref="C133:E133"/>
    <mergeCell ref="B109:J109"/>
    <mergeCell ref="B111:J111"/>
    <mergeCell ref="B113:J113"/>
    <mergeCell ref="B114:J114"/>
    <mergeCell ref="B116:J116"/>
    <mergeCell ref="B100:J100"/>
    <mergeCell ref="B102:J102"/>
    <mergeCell ref="B105:J105"/>
    <mergeCell ref="B107:J107"/>
    <mergeCell ref="B108:J108"/>
    <mergeCell ref="B90:J90"/>
    <mergeCell ref="B92:J92"/>
    <mergeCell ref="B93:J93"/>
    <mergeCell ref="B95:J95"/>
    <mergeCell ref="B96:J96"/>
    <mergeCell ref="B83:J83"/>
    <mergeCell ref="B85:J85"/>
    <mergeCell ref="B86:J86"/>
    <mergeCell ref="B88:J88"/>
    <mergeCell ref="B89:J89"/>
    <mergeCell ref="B75:J75"/>
    <mergeCell ref="B76:J76"/>
    <mergeCell ref="B78:J78"/>
    <mergeCell ref="B80:J80"/>
    <mergeCell ref="B81:J81"/>
    <mergeCell ref="B67:J67"/>
    <mergeCell ref="B69:J69"/>
    <mergeCell ref="B70:J70"/>
    <mergeCell ref="B72:J72"/>
    <mergeCell ref="B73:J73"/>
    <mergeCell ref="B61:J61"/>
    <mergeCell ref="B62:J62"/>
    <mergeCell ref="B63:J63"/>
    <mergeCell ref="B64:J64"/>
    <mergeCell ref="B65:J65"/>
    <mergeCell ref="B52:J52"/>
    <mergeCell ref="B54:J54"/>
    <mergeCell ref="B55:J55"/>
    <mergeCell ref="B57:J57"/>
    <mergeCell ref="B60:J60"/>
    <mergeCell ref="C44:E44"/>
    <mergeCell ref="C45:E45"/>
    <mergeCell ref="C46:E46"/>
    <mergeCell ref="B47:E47"/>
    <mergeCell ref="B50:J50"/>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OJrrJ7Kw6Xi+951JEEKWRFXVmiOYW7I1+iwD0waofo1HEjHUdPSZ+xQyDZIqC9/LmXSuTazjHFGFlzOz6L7A7Q==" saltValue="aNagznUbOCx2rSIZdHwfo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24581-DD2F-47FA-9709-F7A73176741F}">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140</v>
      </c>
      <c r="B1" s="199"/>
      <c r="C1" s="199"/>
      <c r="D1" s="199"/>
      <c r="E1" s="199"/>
      <c r="F1" s="199"/>
      <c r="G1" s="199"/>
      <c r="AG1" t="s">
        <v>141</v>
      </c>
    </row>
    <row r="2" spans="1:60" ht="24.95" customHeight="1" x14ac:dyDescent="0.2">
      <c r="A2" s="200" t="s">
        <v>7</v>
      </c>
      <c r="B2" s="49" t="s">
        <v>43</v>
      </c>
      <c r="C2" s="203" t="s">
        <v>44</v>
      </c>
      <c r="D2" s="201"/>
      <c r="E2" s="201"/>
      <c r="F2" s="201"/>
      <c r="G2" s="202"/>
      <c r="AG2" t="s">
        <v>142</v>
      </c>
    </row>
    <row r="3" spans="1:60" ht="24.95" customHeight="1" x14ac:dyDescent="0.2">
      <c r="A3" s="200" t="s">
        <v>8</v>
      </c>
      <c r="B3" s="49" t="s">
        <v>53</v>
      </c>
      <c r="C3" s="203" t="s">
        <v>54</v>
      </c>
      <c r="D3" s="201"/>
      <c r="E3" s="201"/>
      <c r="F3" s="201"/>
      <c r="G3" s="202"/>
      <c r="AC3" s="178" t="s">
        <v>142</v>
      </c>
      <c r="AG3" t="s">
        <v>143</v>
      </c>
    </row>
    <row r="4" spans="1:60" ht="24.95" customHeight="1" x14ac:dyDescent="0.2">
      <c r="A4" s="204" t="s">
        <v>9</v>
      </c>
      <c r="B4" s="205" t="s">
        <v>53</v>
      </c>
      <c r="C4" s="206" t="s">
        <v>54</v>
      </c>
      <c r="D4" s="207"/>
      <c r="E4" s="207"/>
      <c r="F4" s="207"/>
      <c r="G4" s="208"/>
      <c r="AG4" t="s">
        <v>144</v>
      </c>
    </row>
    <row r="5" spans="1:60" x14ac:dyDescent="0.2">
      <c r="D5" s="10"/>
    </row>
    <row r="6" spans="1:60" ht="38.25" x14ac:dyDescent="0.2">
      <c r="A6" s="210" t="s">
        <v>145</v>
      </c>
      <c r="B6" s="212" t="s">
        <v>146</v>
      </c>
      <c r="C6" s="212" t="s">
        <v>147</v>
      </c>
      <c r="D6" s="211" t="s">
        <v>148</v>
      </c>
      <c r="E6" s="210" t="s">
        <v>149</v>
      </c>
      <c r="F6" s="209" t="s">
        <v>150</v>
      </c>
      <c r="G6" s="210" t="s">
        <v>29</v>
      </c>
      <c r="H6" s="213" t="s">
        <v>30</v>
      </c>
      <c r="I6" s="213" t="s">
        <v>151</v>
      </c>
      <c r="J6" s="213" t="s">
        <v>31</v>
      </c>
      <c r="K6" s="213" t="s">
        <v>152</v>
      </c>
      <c r="L6" s="213" t="s">
        <v>153</v>
      </c>
      <c r="M6" s="213" t="s">
        <v>154</v>
      </c>
      <c r="N6" s="213" t="s">
        <v>155</v>
      </c>
      <c r="O6" s="213" t="s">
        <v>156</v>
      </c>
      <c r="P6" s="213" t="s">
        <v>157</v>
      </c>
      <c r="Q6" s="213" t="s">
        <v>158</v>
      </c>
      <c r="R6" s="213" t="s">
        <v>159</v>
      </c>
      <c r="S6" s="213" t="s">
        <v>160</v>
      </c>
      <c r="T6" s="213" t="s">
        <v>161</v>
      </c>
      <c r="U6" s="213" t="s">
        <v>162</v>
      </c>
      <c r="V6" s="213" t="s">
        <v>163</v>
      </c>
      <c r="W6" s="213" t="s">
        <v>164</v>
      </c>
      <c r="X6" s="213" t="s">
        <v>165</v>
      </c>
      <c r="Y6" s="213" t="s">
        <v>166</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3" t="s">
        <v>167</v>
      </c>
      <c r="B8" s="234" t="s">
        <v>117</v>
      </c>
      <c r="C8" s="258" t="s">
        <v>118</v>
      </c>
      <c r="D8" s="235"/>
      <c r="E8" s="236"/>
      <c r="F8" s="237"/>
      <c r="G8" s="237">
        <f>SUMIF(AG9:AG216,"&lt;&gt;NOR",G9:G216)</f>
        <v>0</v>
      </c>
      <c r="H8" s="237"/>
      <c r="I8" s="237">
        <f>SUM(I9:I216)</f>
        <v>0</v>
      </c>
      <c r="J8" s="237"/>
      <c r="K8" s="237">
        <f>SUM(K9:K216)</f>
        <v>0</v>
      </c>
      <c r="L8" s="237"/>
      <c r="M8" s="237">
        <f>SUM(M9:M216)</f>
        <v>0</v>
      </c>
      <c r="N8" s="236"/>
      <c r="O8" s="236">
        <f>SUM(O9:O216)</f>
        <v>40.590000000000003</v>
      </c>
      <c r="P8" s="236"/>
      <c r="Q8" s="236">
        <f>SUM(Q9:Q216)</f>
        <v>0</v>
      </c>
      <c r="R8" s="237"/>
      <c r="S8" s="237"/>
      <c r="T8" s="238"/>
      <c r="U8" s="232"/>
      <c r="V8" s="232">
        <f>SUM(V9:V216)</f>
        <v>105.25000000000003</v>
      </c>
      <c r="W8" s="232"/>
      <c r="X8" s="232"/>
      <c r="Y8" s="232"/>
      <c r="AG8" t="s">
        <v>168</v>
      </c>
    </row>
    <row r="9" spans="1:60" outlineLevel="1" x14ac:dyDescent="0.2">
      <c r="A9" s="240">
        <v>1</v>
      </c>
      <c r="B9" s="241" t="s">
        <v>169</v>
      </c>
      <c r="C9" s="259" t="s">
        <v>170</v>
      </c>
      <c r="D9" s="242" t="s">
        <v>171</v>
      </c>
      <c r="E9" s="243">
        <v>1</v>
      </c>
      <c r="F9" s="244"/>
      <c r="G9" s="245">
        <f>ROUND(E9*F9,2)</f>
        <v>0</v>
      </c>
      <c r="H9" s="244"/>
      <c r="I9" s="245">
        <f>ROUND(E9*H9,2)</f>
        <v>0</v>
      </c>
      <c r="J9" s="244"/>
      <c r="K9" s="245">
        <f>ROUND(E9*J9,2)</f>
        <v>0</v>
      </c>
      <c r="L9" s="245">
        <v>21</v>
      </c>
      <c r="M9" s="245">
        <f>G9*(1+L9/100)</f>
        <v>0</v>
      </c>
      <c r="N9" s="243">
        <v>4.0000000000000003E-5</v>
      </c>
      <c r="O9" s="243">
        <f>ROUND(E9*N9,2)</f>
        <v>0</v>
      </c>
      <c r="P9" s="243">
        <v>0</v>
      </c>
      <c r="Q9" s="243">
        <f>ROUND(E9*P9,2)</f>
        <v>0</v>
      </c>
      <c r="R9" s="245"/>
      <c r="S9" s="245" t="s">
        <v>172</v>
      </c>
      <c r="T9" s="246" t="s">
        <v>173</v>
      </c>
      <c r="U9" s="224">
        <v>0.30299999999999999</v>
      </c>
      <c r="V9" s="224">
        <f>ROUND(E9*U9,2)</f>
        <v>0.3</v>
      </c>
      <c r="W9" s="224"/>
      <c r="X9" s="224" t="s">
        <v>174</v>
      </c>
      <c r="Y9" s="224" t="s">
        <v>175</v>
      </c>
      <c r="Z9" s="214"/>
      <c r="AA9" s="214"/>
      <c r="AB9" s="214"/>
      <c r="AC9" s="214"/>
      <c r="AD9" s="214"/>
      <c r="AE9" s="214"/>
      <c r="AF9" s="214"/>
      <c r="AG9" s="214" t="s">
        <v>176</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0" t="s">
        <v>177</v>
      </c>
      <c r="D10" s="247"/>
      <c r="E10" s="247"/>
      <c r="F10" s="247"/>
      <c r="G10" s="247"/>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178</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40">
        <v>2</v>
      </c>
      <c r="B11" s="241" t="s">
        <v>179</v>
      </c>
      <c r="C11" s="259" t="s">
        <v>180</v>
      </c>
      <c r="D11" s="242" t="s">
        <v>181</v>
      </c>
      <c r="E11" s="243">
        <v>2</v>
      </c>
      <c r="F11" s="244"/>
      <c r="G11" s="245">
        <f>ROUND(E11*F11,2)</f>
        <v>0</v>
      </c>
      <c r="H11" s="244"/>
      <c r="I11" s="245">
        <f>ROUND(E11*H11,2)</f>
        <v>0</v>
      </c>
      <c r="J11" s="244"/>
      <c r="K11" s="245">
        <f>ROUND(E11*J11,2)</f>
        <v>0</v>
      </c>
      <c r="L11" s="245">
        <v>21</v>
      </c>
      <c r="M11" s="245">
        <f>G11*(1+L11/100)</f>
        <v>0</v>
      </c>
      <c r="N11" s="243">
        <v>1.269E-2</v>
      </c>
      <c r="O11" s="243">
        <f>ROUND(E11*N11,2)</f>
        <v>0.03</v>
      </c>
      <c r="P11" s="243">
        <v>0</v>
      </c>
      <c r="Q11" s="243">
        <f>ROUND(E11*P11,2)</f>
        <v>0</v>
      </c>
      <c r="R11" s="245" t="s">
        <v>182</v>
      </c>
      <c r="S11" s="245" t="s">
        <v>183</v>
      </c>
      <c r="T11" s="246" t="s">
        <v>183</v>
      </c>
      <c r="U11" s="224">
        <v>1.153</v>
      </c>
      <c r="V11" s="224">
        <f>ROUND(E11*U11,2)</f>
        <v>2.31</v>
      </c>
      <c r="W11" s="224"/>
      <c r="X11" s="224" t="s">
        <v>174</v>
      </c>
      <c r="Y11" s="224" t="s">
        <v>175</v>
      </c>
      <c r="Z11" s="214"/>
      <c r="AA11" s="214"/>
      <c r="AB11" s="214"/>
      <c r="AC11" s="214"/>
      <c r="AD11" s="214"/>
      <c r="AE11" s="214"/>
      <c r="AF11" s="214"/>
      <c r="AG11" s="214" t="s">
        <v>176</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61" t="s">
        <v>184</v>
      </c>
      <c r="D12" s="249"/>
      <c r="E12" s="249"/>
      <c r="F12" s="249"/>
      <c r="G12" s="249"/>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185</v>
      </c>
      <c r="AH12" s="214"/>
      <c r="AI12" s="214"/>
      <c r="AJ12" s="214"/>
      <c r="AK12" s="214"/>
      <c r="AL12" s="214"/>
      <c r="AM12" s="214"/>
      <c r="AN12" s="214"/>
      <c r="AO12" s="214"/>
      <c r="AP12" s="214"/>
      <c r="AQ12" s="214"/>
      <c r="AR12" s="214"/>
      <c r="AS12" s="214"/>
      <c r="AT12" s="214"/>
      <c r="AU12" s="214"/>
      <c r="AV12" s="214"/>
      <c r="AW12" s="214"/>
      <c r="AX12" s="214"/>
      <c r="AY12" s="214"/>
      <c r="AZ12" s="214"/>
      <c r="BA12" s="248" t="str">
        <f>C12</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2" s="214"/>
      <c r="BC12" s="214"/>
      <c r="BD12" s="214"/>
      <c r="BE12" s="214"/>
      <c r="BF12" s="214"/>
      <c r="BG12" s="214"/>
      <c r="BH12" s="214"/>
    </row>
    <row r="13" spans="1:60" outlineLevel="2" x14ac:dyDescent="0.2">
      <c r="A13" s="221"/>
      <c r="B13" s="222"/>
      <c r="C13" s="262" t="s">
        <v>177</v>
      </c>
      <c r="D13" s="250"/>
      <c r="E13" s="250"/>
      <c r="F13" s="250"/>
      <c r="G13" s="250"/>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178</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0">
        <v>3</v>
      </c>
      <c r="B14" s="241" t="s">
        <v>186</v>
      </c>
      <c r="C14" s="259" t="s">
        <v>187</v>
      </c>
      <c r="D14" s="242" t="s">
        <v>181</v>
      </c>
      <c r="E14" s="243">
        <v>4</v>
      </c>
      <c r="F14" s="244"/>
      <c r="G14" s="245">
        <f>ROUND(E14*F14,2)</f>
        <v>0</v>
      </c>
      <c r="H14" s="244"/>
      <c r="I14" s="245">
        <f>ROUND(E14*H14,2)</f>
        <v>0</v>
      </c>
      <c r="J14" s="244"/>
      <c r="K14" s="245">
        <f>ROUND(E14*J14,2)</f>
        <v>0</v>
      </c>
      <c r="L14" s="245">
        <v>21</v>
      </c>
      <c r="M14" s="245">
        <f>G14*(1+L14/100)</f>
        <v>0</v>
      </c>
      <c r="N14" s="243">
        <v>1.0699999999999999E-2</v>
      </c>
      <c r="O14" s="243">
        <f>ROUND(E14*N14,2)</f>
        <v>0.04</v>
      </c>
      <c r="P14" s="243">
        <v>0</v>
      </c>
      <c r="Q14" s="243">
        <f>ROUND(E14*P14,2)</f>
        <v>0</v>
      </c>
      <c r="R14" s="245" t="s">
        <v>182</v>
      </c>
      <c r="S14" s="245" t="s">
        <v>183</v>
      </c>
      <c r="T14" s="246" t="s">
        <v>183</v>
      </c>
      <c r="U14" s="224">
        <v>0.90800000000000003</v>
      </c>
      <c r="V14" s="224">
        <f>ROUND(E14*U14,2)</f>
        <v>3.63</v>
      </c>
      <c r="W14" s="224"/>
      <c r="X14" s="224" t="s">
        <v>174</v>
      </c>
      <c r="Y14" s="224" t="s">
        <v>175</v>
      </c>
      <c r="Z14" s="214"/>
      <c r="AA14" s="214"/>
      <c r="AB14" s="214"/>
      <c r="AC14" s="214"/>
      <c r="AD14" s="214"/>
      <c r="AE14" s="214"/>
      <c r="AF14" s="214"/>
      <c r="AG14" s="214" t="s">
        <v>176</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61" t="s">
        <v>184</v>
      </c>
      <c r="D15" s="249"/>
      <c r="E15" s="249"/>
      <c r="F15" s="249"/>
      <c r="G15" s="249"/>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185</v>
      </c>
      <c r="AH15" s="214"/>
      <c r="AI15" s="214"/>
      <c r="AJ15" s="214"/>
      <c r="AK15" s="214"/>
      <c r="AL15" s="214"/>
      <c r="AM15" s="214"/>
      <c r="AN15" s="214"/>
      <c r="AO15" s="214"/>
      <c r="AP15" s="214"/>
      <c r="AQ15" s="214"/>
      <c r="AR15" s="214"/>
      <c r="AS15" s="214"/>
      <c r="AT15" s="214"/>
      <c r="AU15" s="214"/>
      <c r="AV15" s="214"/>
      <c r="AW15" s="214"/>
      <c r="AX15" s="214"/>
      <c r="AY15" s="214"/>
      <c r="AZ15" s="214"/>
      <c r="BA15" s="248"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214"/>
      <c r="BC15" s="214"/>
      <c r="BD15" s="214"/>
      <c r="BE15" s="214"/>
      <c r="BF15" s="214"/>
      <c r="BG15" s="214"/>
      <c r="BH15" s="214"/>
    </row>
    <row r="16" spans="1:60" outlineLevel="2" x14ac:dyDescent="0.2">
      <c r="A16" s="221"/>
      <c r="B16" s="222"/>
      <c r="C16" s="262" t="s">
        <v>177</v>
      </c>
      <c r="D16" s="250"/>
      <c r="E16" s="250"/>
      <c r="F16" s="250"/>
      <c r="G16" s="250"/>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178</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0">
        <v>4</v>
      </c>
      <c r="B17" s="241" t="s">
        <v>188</v>
      </c>
      <c r="C17" s="259" t="s">
        <v>189</v>
      </c>
      <c r="D17" s="242" t="s">
        <v>181</v>
      </c>
      <c r="E17" s="243">
        <v>2</v>
      </c>
      <c r="F17" s="244"/>
      <c r="G17" s="245">
        <f>ROUND(E17*F17,2)</f>
        <v>0</v>
      </c>
      <c r="H17" s="244"/>
      <c r="I17" s="245">
        <f>ROUND(E17*H17,2)</f>
        <v>0</v>
      </c>
      <c r="J17" s="244"/>
      <c r="K17" s="245">
        <f>ROUND(E17*J17,2)</f>
        <v>0</v>
      </c>
      <c r="L17" s="245">
        <v>21</v>
      </c>
      <c r="M17" s="245">
        <f>G17*(1+L17/100)</f>
        <v>0</v>
      </c>
      <c r="N17" s="243">
        <v>2.478E-2</v>
      </c>
      <c r="O17" s="243">
        <f>ROUND(E17*N17,2)</f>
        <v>0.05</v>
      </c>
      <c r="P17" s="243">
        <v>0</v>
      </c>
      <c r="Q17" s="243">
        <f>ROUND(E17*P17,2)</f>
        <v>0</v>
      </c>
      <c r="R17" s="245" t="s">
        <v>182</v>
      </c>
      <c r="S17" s="245" t="s">
        <v>183</v>
      </c>
      <c r="T17" s="246" t="s">
        <v>183</v>
      </c>
      <c r="U17" s="224">
        <v>0.54700000000000004</v>
      </c>
      <c r="V17" s="224">
        <f>ROUND(E17*U17,2)</f>
        <v>1.0900000000000001</v>
      </c>
      <c r="W17" s="224"/>
      <c r="X17" s="224" t="s">
        <v>174</v>
      </c>
      <c r="Y17" s="224" t="s">
        <v>175</v>
      </c>
      <c r="Z17" s="214"/>
      <c r="AA17" s="214"/>
      <c r="AB17" s="214"/>
      <c r="AC17" s="214"/>
      <c r="AD17" s="214"/>
      <c r="AE17" s="214"/>
      <c r="AF17" s="214"/>
      <c r="AG17" s="214" t="s">
        <v>176</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61" t="s">
        <v>184</v>
      </c>
      <c r="D18" s="249"/>
      <c r="E18" s="249"/>
      <c r="F18" s="249"/>
      <c r="G18" s="249"/>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185</v>
      </c>
      <c r="AH18" s="214"/>
      <c r="AI18" s="214"/>
      <c r="AJ18" s="214"/>
      <c r="AK18" s="214"/>
      <c r="AL18" s="214"/>
      <c r="AM18" s="214"/>
      <c r="AN18" s="214"/>
      <c r="AO18" s="214"/>
      <c r="AP18" s="214"/>
      <c r="AQ18" s="214"/>
      <c r="AR18" s="214"/>
      <c r="AS18" s="214"/>
      <c r="AT18" s="214"/>
      <c r="AU18" s="214"/>
      <c r="AV18" s="214"/>
      <c r="AW18" s="214"/>
      <c r="AX18" s="214"/>
      <c r="AY18" s="214"/>
      <c r="AZ18" s="214"/>
      <c r="BA18" s="248" t="str">
        <f>C18</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8" s="214"/>
      <c r="BC18" s="214"/>
      <c r="BD18" s="214"/>
      <c r="BE18" s="214"/>
      <c r="BF18" s="214"/>
      <c r="BG18" s="214"/>
      <c r="BH18" s="214"/>
    </row>
    <row r="19" spans="1:60" outlineLevel="2" x14ac:dyDescent="0.2">
      <c r="A19" s="221"/>
      <c r="B19" s="222"/>
      <c r="C19" s="262" t="s">
        <v>177</v>
      </c>
      <c r="D19" s="250"/>
      <c r="E19" s="250"/>
      <c r="F19" s="250"/>
      <c r="G19" s="250"/>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178</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0">
        <v>5</v>
      </c>
      <c r="B20" s="241" t="s">
        <v>190</v>
      </c>
      <c r="C20" s="259" t="s">
        <v>191</v>
      </c>
      <c r="D20" s="242" t="s">
        <v>192</v>
      </c>
      <c r="E20" s="243">
        <v>4.26</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182</v>
      </c>
      <c r="S20" s="245" t="s">
        <v>183</v>
      </c>
      <c r="T20" s="246" t="s">
        <v>183</v>
      </c>
      <c r="U20" s="224">
        <v>1.548</v>
      </c>
      <c r="V20" s="224">
        <f>ROUND(E20*U20,2)</f>
        <v>6.59</v>
      </c>
      <c r="W20" s="224"/>
      <c r="X20" s="224" t="s">
        <v>174</v>
      </c>
      <c r="Y20" s="224" t="s">
        <v>175</v>
      </c>
      <c r="Z20" s="214"/>
      <c r="AA20" s="214"/>
      <c r="AB20" s="214"/>
      <c r="AC20" s="214"/>
      <c r="AD20" s="214"/>
      <c r="AE20" s="214"/>
      <c r="AF20" s="214"/>
      <c r="AG20" s="214" t="s">
        <v>176</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61" t="s">
        <v>193</v>
      </c>
      <c r="D21" s="249"/>
      <c r="E21" s="249"/>
      <c r="F21" s="249"/>
      <c r="G21" s="249"/>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185</v>
      </c>
      <c r="AH21" s="214"/>
      <c r="AI21" s="214"/>
      <c r="AJ21" s="214"/>
      <c r="AK21" s="214"/>
      <c r="AL21" s="214"/>
      <c r="AM21" s="214"/>
      <c r="AN21" s="214"/>
      <c r="AO21" s="214"/>
      <c r="AP21" s="214"/>
      <c r="AQ21" s="214"/>
      <c r="AR21" s="214"/>
      <c r="AS21" s="214"/>
      <c r="AT21" s="214"/>
      <c r="AU21" s="214"/>
      <c r="AV21" s="214"/>
      <c r="AW21" s="214"/>
      <c r="AX21" s="214"/>
      <c r="AY21" s="214"/>
      <c r="AZ21" s="214"/>
      <c r="BA21" s="248" t="str">
        <f>C21</f>
        <v>příplatek k cenám vykopávek za ztížení vykopávky v blízkosti podzemního vedení nebo výbušnin v horninách jakékoliv třídy,</v>
      </c>
      <c r="BB21" s="214"/>
      <c r="BC21" s="214"/>
      <c r="BD21" s="214"/>
      <c r="BE21" s="214"/>
      <c r="BF21" s="214"/>
      <c r="BG21" s="214"/>
      <c r="BH21" s="214"/>
    </row>
    <row r="22" spans="1:60" outlineLevel="2" x14ac:dyDescent="0.2">
      <c r="A22" s="221"/>
      <c r="B22" s="222"/>
      <c r="C22" s="262" t="s">
        <v>177</v>
      </c>
      <c r="D22" s="250"/>
      <c r="E22" s="250"/>
      <c r="F22" s="250"/>
      <c r="G22" s="250"/>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178</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63" t="s">
        <v>194</v>
      </c>
      <c r="D23" s="228"/>
      <c r="E23" s="229"/>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195</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64" t="s">
        <v>196</v>
      </c>
      <c r="D24" s="228"/>
      <c r="E24" s="229">
        <v>14</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195</v>
      </c>
      <c r="AH24" s="214">
        <v>2</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64" t="s">
        <v>197</v>
      </c>
      <c r="D25" s="228"/>
      <c r="E25" s="229">
        <v>0.8</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195</v>
      </c>
      <c r="AH25" s="214">
        <v>2</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4" t="s">
        <v>198</v>
      </c>
      <c r="D26" s="228"/>
      <c r="E26" s="229">
        <v>1.5</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195</v>
      </c>
      <c r="AH26" s="214">
        <v>2</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3" t="s">
        <v>199</v>
      </c>
      <c r="D27" s="228"/>
      <c r="E27" s="229"/>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195</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65" t="s">
        <v>200</v>
      </c>
      <c r="D28" s="230"/>
      <c r="E28" s="231">
        <v>3.36</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195</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65" t="s">
        <v>201</v>
      </c>
      <c r="D29" s="230"/>
      <c r="E29" s="231"/>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195</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65" t="s">
        <v>202</v>
      </c>
      <c r="D30" s="230"/>
      <c r="E30" s="231">
        <v>0.3</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195</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65" t="s">
        <v>203</v>
      </c>
      <c r="D31" s="230"/>
      <c r="E31" s="231">
        <v>0.6</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195</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0">
        <v>6</v>
      </c>
      <c r="B32" s="241" t="s">
        <v>204</v>
      </c>
      <c r="C32" s="259" t="s">
        <v>205</v>
      </c>
      <c r="D32" s="242" t="s">
        <v>192</v>
      </c>
      <c r="E32" s="243">
        <v>0.45</v>
      </c>
      <c r="F32" s="244"/>
      <c r="G32" s="245">
        <f>ROUND(E32*F32,2)</f>
        <v>0</v>
      </c>
      <c r="H32" s="244"/>
      <c r="I32" s="245">
        <f>ROUND(E32*H32,2)</f>
        <v>0</v>
      </c>
      <c r="J32" s="244"/>
      <c r="K32" s="245">
        <f>ROUND(E32*J32,2)</f>
        <v>0</v>
      </c>
      <c r="L32" s="245">
        <v>21</v>
      </c>
      <c r="M32" s="245">
        <f>G32*(1+L32/100)</f>
        <v>0</v>
      </c>
      <c r="N32" s="243">
        <v>0</v>
      </c>
      <c r="O32" s="243">
        <f>ROUND(E32*N32,2)</f>
        <v>0</v>
      </c>
      <c r="P32" s="243">
        <v>0</v>
      </c>
      <c r="Q32" s="243">
        <f>ROUND(E32*P32,2)</f>
        <v>0</v>
      </c>
      <c r="R32" s="245" t="s">
        <v>182</v>
      </c>
      <c r="S32" s="245" t="s">
        <v>183</v>
      </c>
      <c r="T32" s="246" t="s">
        <v>183</v>
      </c>
      <c r="U32" s="224">
        <v>1.022</v>
      </c>
      <c r="V32" s="224">
        <f>ROUND(E32*U32,2)</f>
        <v>0.46</v>
      </c>
      <c r="W32" s="224"/>
      <c r="X32" s="224" t="s">
        <v>174</v>
      </c>
      <c r="Y32" s="224" t="s">
        <v>175</v>
      </c>
      <c r="Z32" s="214"/>
      <c r="AA32" s="214"/>
      <c r="AB32" s="214"/>
      <c r="AC32" s="214"/>
      <c r="AD32" s="214"/>
      <c r="AE32" s="214"/>
      <c r="AF32" s="214"/>
      <c r="AG32" s="214" t="s">
        <v>176</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22.5" outlineLevel="2" x14ac:dyDescent="0.2">
      <c r="A33" s="221"/>
      <c r="B33" s="222"/>
      <c r="C33" s="261" t="s">
        <v>206</v>
      </c>
      <c r="D33" s="249"/>
      <c r="E33" s="249"/>
      <c r="F33" s="249"/>
      <c r="G33" s="249"/>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185</v>
      </c>
      <c r="AH33" s="214"/>
      <c r="AI33" s="214"/>
      <c r="AJ33" s="214"/>
      <c r="AK33" s="214"/>
      <c r="AL33" s="214"/>
      <c r="AM33" s="214"/>
      <c r="AN33" s="214"/>
      <c r="AO33" s="214"/>
      <c r="AP33" s="214"/>
      <c r="AQ33" s="214"/>
      <c r="AR33" s="214"/>
      <c r="AS33" s="214"/>
      <c r="AT33" s="214"/>
      <c r="AU33" s="214"/>
      <c r="AV33" s="214"/>
      <c r="AW33" s="214"/>
      <c r="AX33" s="214"/>
      <c r="AY33" s="214"/>
      <c r="AZ33" s="214"/>
      <c r="BA33" s="248" t="str">
        <f>C33</f>
        <v>s urovnáním dna do předepsaného profilu a spádu, s případně nutným přemístěním výkopku ve výkopišti a dále buď s přemístěním výkopku na přilehlém terénu na vzdálenost do 3 m od kraje jámy nebo s naložením na dopravní prostředek</v>
      </c>
      <c r="BB33" s="214"/>
      <c r="BC33" s="214"/>
      <c r="BD33" s="214"/>
      <c r="BE33" s="214"/>
      <c r="BF33" s="214"/>
      <c r="BG33" s="214"/>
      <c r="BH33" s="214"/>
    </row>
    <row r="34" spans="1:60" outlineLevel="2" x14ac:dyDescent="0.2">
      <c r="A34" s="221"/>
      <c r="B34" s="222"/>
      <c r="C34" s="262" t="s">
        <v>177</v>
      </c>
      <c r="D34" s="250"/>
      <c r="E34" s="250"/>
      <c r="F34" s="250"/>
      <c r="G34" s="250"/>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178</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2" x14ac:dyDescent="0.2">
      <c r="A35" s="221"/>
      <c r="B35" s="222"/>
      <c r="C35" s="265" t="s">
        <v>207</v>
      </c>
      <c r="D35" s="230"/>
      <c r="E35" s="231">
        <v>0.15</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195</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65" t="s">
        <v>208</v>
      </c>
      <c r="D36" s="230"/>
      <c r="E36" s="231">
        <v>0.3</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195</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0">
        <v>7</v>
      </c>
      <c r="B37" s="241" t="s">
        <v>209</v>
      </c>
      <c r="C37" s="259" t="s">
        <v>210</v>
      </c>
      <c r="D37" s="242" t="s">
        <v>192</v>
      </c>
      <c r="E37" s="243">
        <v>3.375</v>
      </c>
      <c r="F37" s="244"/>
      <c r="G37" s="245">
        <f>ROUND(E37*F37,2)</f>
        <v>0</v>
      </c>
      <c r="H37" s="244"/>
      <c r="I37" s="245">
        <f>ROUND(E37*H37,2)</f>
        <v>0</v>
      </c>
      <c r="J37" s="244"/>
      <c r="K37" s="245">
        <f>ROUND(E37*J37,2)</f>
        <v>0</v>
      </c>
      <c r="L37" s="245">
        <v>21</v>
      </c>
      <c r="M37" s="245">
        <f>G37*(1+L37/100)</f>
        <v>0</v>
      </c>
      <c r="N37" s="243">
        <v>0</v>
      </c>
      <c r="O37" s="243">
        <f>ROUND(E37*N37,2)</f>
        <v>0</v>
      </c>
      <c r="P37" s="243">
        <v>0</v>
      </c>
      <c r="Q37" s="243">
        <f>ROUND(E37*P37,2)</f>
        <v>0</v>
      </c>
      <c r="R37" s="245" t="s">
        <v>182</v>
      </c>
      <c r="S37" s="245" t="s">
        <v>183</v>
      </c>
      <c r="T37" s="246" t="s">
        <v>183</v>
      </c>
      <c r="U37" s="224">
        <v>2.2490000000000001</v>
      </c>
      <c r="V37" s="224">
        <f>ROUND(E37*U37,2)</f>
        <v>7.59</v>
      </c>
      <c r="W37" s="224"/>
      <c r="X37" s="224" t="s">
        <v>174</v>
      </c>
      <c r="Y37" s="224" t="s">
        <v>175</v>
      </c>
      <c r="Z37" s="214"/>
      <c r="AA37" s="214"/>
      <c r="AB37" s="214"/>
      <c r="AC37" s="214"/>
      <c r="AD37" s="214"/>
      <c r="AE37" s="214"/>
      <c r="AF37" s="214"/>
      <c r="AG37" s="214" t="s">
        <v>176</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ht="22.5" outlineLevel="2" x14ac:dyDescent="0.2">
      <c r="A38" s="221"/>
      <c r="B38" s="222"/>
      <c r="C38" s="261" t="s">
        <v>206</v>
      </c>
      <c r="D38" s="249"/>
      <c r="E38" s="249"/>
      <c r="F38" s="249"/>
      <c r="G38" s="249"/>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185</v>
      </c>
      <c r="AH38" s="214"/>
      <c r="AI38" s="214"/>
      <c r="AJ38" s="214"/>
      <c r="AK38" s="214"/>
      <c r="AL38" s="214"/>
      <c r="AM38" s="214"/>
      <c r="AN38" s="214"/>
      <c r="AO38" s="214"/>
      <c r="AP38" s="214"/>
      <c r="AQ38" s="214"/>
      <c r="AR38" s="214"/>
      <c r="AS38" s="214"/>
      <c r="AT38" s="214"/>
      <c r="AU38" s="214"/>
      <c r="AV38" s="214"/>
      <c r="AW38" s="214"/>
      <c r="AX38" s="214"/>
      <c r="AY38" s="214"/>
      <c r="AZ38" s="214"/>
      <c r="BA38" s="248" t="str">
        <f>C38</f>
        <v>s urovnáním dna do předepsaného profilu a spádu, s případně nutným přemístěním výkopku ve výkopišti a dále buď s přemístěním výkopku na přilehlém terénu na vzdálenost do 3 m od kraje jámy nebo s naložením na dopravní prostředek</v>
      </c>
      <c r="BB38" s="214"/>
      <c r="BC38" s="214"/>
      <c r="BD38" s="214"/>
      <c r="BE38" s="214"/>
      <c r="BF38" s="214"/>
      <c r="BG38" s="214"/>
      <c r="BH38" s="214"/>
    </row>
    <row r="39" spans="1:60" outlineLevel="2" x14ac:dyDescent="0.2">
      <c r="A39" s="221"/>
      <c r="B39" s="222"/>
      <c r="C39" s="262" t="s">
        <v>177</v>
      </c>
      <c r="D39" s="250"/>
      <c r="E39" s="250"/>
      <c r="F39" s="250"/>
      <c r="G39" s="250"/>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178</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65" t="s">
        <v>211</v>
      </c>
      <c r="D40" s="230"/>
      <c r="E40" s="231">
        <v>1.125</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195</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65" t="s">
        <v>212</v>
      </c>
      <c r="D41" s="230"/>
      <c r="E41" s="231">
        <v>2.25</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195</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0">
        <v>8</v>
      </c>
      <c r="B42" s="241" t="s">
        <v>213</v>
      </c>
      <c r="C42" s="259" t="s">
        <v>214</v>
      </c>
      <c r="D42" s="242" t="s">
        <v>192</v>
      </c>
      <c r="E42" s="243">
        <v>3.375</v>
      </c>
      <c r="F42" s="244"/>
      <c r="G42" s="245">
        <f>ROUND(E42*F42,2)</f>
        <v>0</v>
      </c>
      <c r="H42" s="244"/>
      <c r="I42" s="245">
        <f>ROUND(E42*H42,2)</f>
        <v>0</v>
      </c>
      <c r="J42" s="244"/>
      <c r="K42" s="245">
        <f>ROUND(E42*J42,2)</f>
        <v>0</v>
      </c>
      <c r="L42" s="245">
        <v>21</v>
      </c>
      <c r="M42" s="245">
        <f>G42*(1+L42/100)</f>
        <v>0</v>
      </c>
      <c r="N42" s="243">
        <v>0</v>
      </c>
      <c r="O42" s="243">
        <f>ROUND(E42*N42,2)</f>
        <v>0</v>
      </c>
      <c r="P42" s="243">
        <v>0</v>
      </c>
      <c r="Q42" s="243">
        <f>ROUND(E42*P42,2)</f>
        <v>0</v>
      </c>
      <c r="R42" s="245" t="s">
        <v>182</v>
      </c>
      <c r="S42" s="245" t="s">
        <v>183</v>
      </c>
      <c r="T42" s="246" t="s">
        <v>183</v>
      </c>
      <c r="U42" s="224">
        <v>0.107</v>
      </c>
      <c r="V42" s="224">
        <f>ROUND(E42*U42,2)</f>
        <v>0.36</v>
      </c>
      <c r="W42" s="224"/>
      <c r="X42" s="224" t="s">
        <v>174</v>
      </c>
      <c r="Y42" s="224" t="s">
        <v>175</v>
      </c>
      <c r="Z42" s="214"/>
      <c r="AA42" s="214"/>
      <c r="AB42" s="214"/>
      <c r="AC42" s="214"/>
      <c r="AD42" s="214"/>
      <c r="AE42" s="214"/>
      <c r="AF42" s="214"/>
      <c r="AG42" s="214" t="s">
        <v>176</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ht="22.5" outlineLevel="2" x14ac:dyDescent="0.2">
      <c r="A43" s="221"/>
      <c r="B43" s="222"/>
      <c r="C43" s="261" t="s">
        <v>206</v>
      </c>
      <c r="D43" s="249"/>
      <c r="E43" s="249"/>
      <c r="F43" s="249"/>
      <c r="G43" s="249"/>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185</v>
      </c>
      <c r="AH43" s="214"/>
      <c r="AI43" s="214"/>
      <c r="AJ43" s="214"/>
      <c r="AK43" s="214"/>
      <c r="AL43" s="214"/>
      <c r="AM43" s="214"/>
      <c r="AN43" s="214"/>
      <c r="AO43" s="214"/>
      <c r="AP43" s="214"/>
      <c r="AQ43" s="214"/>
      <c r="AR43" s="214"/>
      <c r="AS43" s="214"/>
      <c r="AT43" s="214"/>
      <c r="AU43" s="214"/>
      <c r="AV43" s="214"/>
      <c r="AW43" s="214"/>
      <c r="AX43" s="214"/>
      <c r="AY43" s="214"/>
      <c r="AZ43" s="214"/>
      <c r="BA43" s="248" t="str">
        <f>C43</f>
        <v>s urovnáním dna do předepsaného profilu a spádu, s případně nutným přemístěním výkopku ve výkopišti a dále buď s přemístěním výkopku na přilehlém terénu na vzdálenost do 3 m od kraje jámy nebo s naložením na dopravní prostředek</v>
      </c>
      <c r="BB43" s="214"/>
      <c r="BC43" s="214"/>
      <c r="BD43" s="214"/>
      <c r="BE43" s="214"/>
      <c r="BF43" s="214"/>
      <c r="BG43" s="214"/>
      <c r="BH43" s="214"/>
    </row>
    <row r="44" spans="1:60" outlineLevel="2" x14ac:dyDescent="0.2">
      <c r="A44" s="221"/>
      <c r="B44" s="222"/>
      <c r="C44" s="262" t="s">
        <v>177</v>
      </c>
      <c r="D44" s="250"/>
      <c r="E44" s="250"/>
      <c r="F44" s="250"/>
      <c r="G44" s="250"/>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178</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2" x14ac:dyDescent="0.2">
      <c r="A45" s="221"/>
      <c r="B45" s="222"/>
      <c r="C45" s="265" t="s">
        <v>211</v>
      </c>
      <c r="D45" s="230"/>
      <c r="E45" s="231">
        <v>1.125</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195</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65" t="s">
        <v>212</v>
      </c>
      <c r="D46" s="230"/>
      <c r="E46" s="231">
        <v>2.25</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195</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0">
        <v>9</v>
      </c>
      <c r="B47" s="241" t="s">
        <v>215</v>
      </c>
      <c r="C47" s="259" t="s">
        <v>216</v>
      </c>
      <c r="D47" s="242" t="s">
        <v>192</v>
      </c>
      <c r="E47" s="243">
        <v>0.67500000000000004</v>
      </c>
      <c r="F47" s="244"/>
      <c r="G47" s="245">
        <f>ROUND(E47*F47,2)</f>
        <v>0</v>
      </c>
      <c r="H47" s="244"/>
      <c r="I47" s="245">
        <f>ROUND(E47*H47,2)</f>
        <v>0</v>
      </c>
      <c r="J47" s="244"/>
      <c r="K47" s="245">
        <f>ROUND(E47*J47,2)</f>
        <v>0</v>
      </c>
      <c r="L47" s="245">
        <v>21</v>
      </c>
      <c r="M47" s="245">
        <f>G47*(1+L47/100)</f>
        <v>0</v>
      </c>
      <c r="N47" s="243">
        <v>0</v>
      </c>
      <c r="O47" s="243">
        <f>ROUND(E47*N47,2)</f>
        <v>0</v>
      </c>
      <c r="P47" s="243">
        <v>0</v>
      </c>
      <c r="Q47" s="243">
        <f>ROUND(E47*P47,2)</f>
        <v>0</v>
      </c>
      <c r="R47" s="245" t="s">
        <v>182</v>
      </c>
      <c r="S47" s="245" t="s">
        <v>183</v>
      </c>
      <c r="T47" s="246" t="s">
        <v>183</v>
      </c>
      <c r="U47" s="224">
        <v>2.9649999999999999</v>
      </c>
      <c r="V47" s="224">
        <f>ROUND(E47*U47,2)</f>
        <v>2</v>
      </c>
      <c r="W47" s="224"/>
      <c r="X47" s="224" t="s">
        <v>174</v>
      </c>
      <c r="Y47" s="224" t="s">
        <v>175</v>
      </c>
      <c r="Z47" s="214"/>
      <c r="AA47" s="214"/>
      <c r="AB47" s="214"/>
      <c r="AC47" s="214"/>
      <c r="AD47" s="214"/>
      <c r="AE47" s="214"/>
      <c r="AF47" s="214"/>
      <c r="AG47" s="214" t="s">
        <v>176</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ht="22.5" outlineLevel="2" x14ac:dyDescent="0.2">
      <c r="A48" s="221"/>
      <c r="B48" s="222"/>
      <c r="C48" s="261" t="s">
        <v>206</v>
      </c>
      <c r="D48" s="249"/>
      <c r="E48" s="249"/>
      <c r="F48" s="249"/>
      <c r="G48" s="249"/>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185</v>
      </c>
      <c r="AH48" s="214"/>
      <c r="AI48" s="214"/>
      <c r="AJ48" s="214"/>
      <c r="AK48" s="214"/>
      <c r="AL48" s="214"/>
      <c r="AM48" s="214"/>
      <c r="AN48" s="214"/>
      <c r="AO48" s="214"/>
      <c r="AP48" s="214"/>
      <c r="AQ48" s="214"/>
      <c r="AR48" s="214"/>
      <c r="AS48" s="214"/>
      <c r="AT48" s="214"/>
      <c r="AU48" s="214"/>
      <c r="AV48" s="214"/>
      <c r="AW48" s="214"/>
      <c r="AX48" s="214"/>
      <c r="AY48" s="214"/>
      <c r="AZ48" s="214"/>
      <c r="BA48" s="248" t="str">
        <f>C48</f>
        <v>s urovnáním dna do předepsaného profilu a spádu, s případně nutným přemístěním výkopku ve výkopišti a dále buď s přemístěním výkopku na přilehlém terénu na vzdálenost do 3 m od kraje jámy nebo s naložením na dopravní prostředek</v>
      </c>
      <c r="BB48" s="214"/>
      <c r="BC48" s="214"/>
      <c r="BD48" s="214"/>
      <c r="BE48" s="214"/>
      <c r="BF48" s="214"/>
      <c r="BG48" s="214"/>
      <c r="BH48" s="214"/>
    </row>
    <row r="49" spans="1:60" outlineLevel="2" x14ac:dyDescent="0.2">
      <c r="A49" s="221"/>
      <c r="B49" s="222"/>
      <c r="C49" s="262" t="s">
        <v>177</v>
      </c>
      <c r="D49" s="250"/>
      <c r="E49" s="250"/>
      <c r="F49" s="250"/>
      <c r="G49" s="250"/>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178</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2" x14ac:dyDescent="0.2">
      <c r="A50" s="221"/>
      <c r="B50" s="222"/>
      <c r="C50" s="265" t="s">
        <v>217</v>
      </c>
      <c r="D50" s="230"/>
      <c r="E50" s="231">
        <v>0.22500000000000001</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195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65" t="s">
        <v>218</v>
      </c>
      <c r="D51" s="230"/>
      <c r="E51" s="231">
        <v>0.45</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195</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0">
        <v>10</v>
      </c>
      <c r="B52" s="241" t="s">
        <v>219</v>
      </c>
      <c r="C52" s="259" t="s">
        <v>220</v>
      </c>
      <c r="D52" s="242" t="s">
        <v>192</v>
      </c>
      <c r="E52" s="243">
        <v>0.67500000000000004</v>
      </c>
      <c r="F52" s="244"/>
      <c r="G52" s="245">
        <f>ROUND(E52*F52,2)</f>
        <v>0</v>
      </c>
      <c r="H52" s="244"/>
      <c r="I52" s="245">
        <f>ROUND(E52*H52,2)</f>
        <v>0</v>
      </c>
      <c r="J52" s="244"/>
      <c r="K52" s="245">
        <f>ROUND(E52*J52,2)</f>
        <v>0</v>
      </c>
      <c r="L52" s="245">
        <v>21</v>
      </c>
      <c r="M52" s="245">
        <f>G52*(1+L52/100)</f>
        <v>0</v>
      </c>
      <c r="N52" s="243">
        <v>0</v>
      </c>
      <c r="O52" s="243">
        <f>ROUND(E52*N52,2)</f>
        <v>0</v>
      </c>
      <c r="P52" s="243">
        <v>0</v>
      </c>
      <c r="Q52" s="243">
        <f>ROUND(E52*P52,2)</f>
        <v>0</v>
      </c>
      <c r="R52" s="245" t="s">
        <v>182</v>
      </c>
      <c r="S52" s="245" t="s">
        <v>183</v>
      </c>
      <c r="T52" s="246" t="s">
        <v>183</v>
      </c>
      <c r="U52" s="224">
        <v>0.154</v>
      </c>
      <c r="V52" s="224">
        <f>ROUND(E52*U52,2)</f>
        <v>0.1</v>
      </c>
      <c r="W52" s="224"/>
      <c r="X52" s="224" t="s">
        <v>174</v>
      </c>
      <c r="Y52" s="224" t="s">
        <v>175</v>
      </c>
      <c r="Z52" s="214"/>
      <c r="AA52" s="214"/>
      <c r="AB52" s="214"/>
      <c r="AC52" s="214"/>
      <c r="AD52" s="214"/>
      <c r="AE52" s="214"/>
      <c r="AF52" s="214"/>
      <c r="AG52" s="214" t="s">
        <v>176</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22.5" outlineLevel="2" x14ac:dyDescent="0.2">
      <c r="A53" s="221"/>
      <c r="B53" s="222"/>
      <c r="C53" s="261" t="s">
        <v>206</v>
      </c>
      <c r="D53" s="249"/>
      <c r="E53" s="249"/>
      <c r="F53" s="249"/>
      <c r="G53" s="249"/>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185</v>
      </c>
      <c r="AH53" s="214"/>
      <c r="AI53" s="214"/>
      <c r="AJ53" s="214"/>
      <c r="AK53" s="214"/>
      <c r="AL53" s="214"/>
      <c r="AM53" s="214"/>
      <c r="AN53" s="214"/>
      <c r="AO53" s="214"/>
      <c r="AP53" s="214"/>
      <c r="AQ53" s="214"/>
      <c r="AR53" s="214"/>
      <c r="AS53" s="214"/>
      <c r="AT53" s="214"/>
      <c r="AU53" s="214"/>
      <c r="AV53" s="214"/>
      <c r="AW53" s="214"/>
      <c r="AX53" s="214"/>
      <c r="AY53" s="214"/>
      <c r="AZ53" s="214"/>
      <c r="BA53" s="248" t="str">
        <f>C53</f>
        <v>s urovnáním dna do předepsaného profilu a spádu, s případně nutným přemístěním výkopku ve výkopišti a dále buď s přemístěním výkopku na přilehlém terénu na vzdálenost do 3 m od kraje jámy nebo s naložením na dopravní prostředek</v>
      </c>
      <c r="BB53" s="214"/>
      <c r="BC53" s="214"/>
      <c r="BD53" s="214"/>
      <c r="BE53" s="214"/>
      <c r="BF53" s="214"/>
      <c r="BG53" s="214"/>
      <c r="BH53" s="214"/>
    </row>
    <row r="54" spans="1:60" outlineLevel="2" x14ac:dyDescent="0.2">
      <c r="A54" s="221"/>
      <c r="B54" s="222"/>
      <c r="C54" s="262" t="s">
        <v>177</v>
      </c>
      <c r="D54" s="250"/>
      <c r="E54" s="250"/>
      <c r="F54" s="250"/>
      <c r="G54" s="250"/>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178</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65" t="s">
        <v>217</v>
      </c>
      <c r="D55" s="230"/>
      <c r="E55" s="231">
        <v>0.22500000000000001</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195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65" t="s">
        <v>218</v>
      </c>
      <c r="D56" s="230"/>
      <c r="E56" s="231">
        <v>0.45</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195</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40">
        <v>11</v>
      </c>
      <c r="B57" s="241" t="s">
        <v>221</v>
      </c>
      <c r="C57" s="259" t="s">
        <v>222</v>
      </c>
      <c r="D57" s="242" t="s">
        <v>192</v>
      </c>
      <c r="E57" s="243">
        <v>1.68</v>
      </c>
      <c r="F57" s="244"/>
      <c r="G57" s="245">
        <f>ROUND(E57*F57,2)</f>
        <v>0</v>
      </c>
      <c r="H57" s="244"/>
      <c r="I57" s="245">
        <f>ROUND(E57*H57,2)</f>
        <v>0</v>
      </c>
      <c r="J57" s="244"/>
      <c r="K57" s="245">
        <f>ROUND(E57*J57,2)</f>
        <v>0</v>
      </c>
      <c r="L57" s="245">
        <v>21</v>
      </c>
      <c r="M57" s="245">
        <f>G57*(1+L57/100)</f>
        <v>0</v>
      </c>
      <c r="N57" s="243">
        <v>0</v>
      </c>
      <c r="O57" s="243">
        <f>ROUND(E57*N57,2)</f>
        <v>0</v>
      </c>
      <c r="P57" s="243">
        <v>0</v>
      </c>
      <c r="Q57" s="243">
        <f>ROUND(E57*P57,2)</f>
        <v>0</v>
      </c>
      <c r="R57" s="245" t="s">
        <v>182</v>
      </c>
      <c r="S57" s="245" t="s">
        <v>183</v>
      </c>
      <c r="T57" s="246" t="s">
        <v>183</v>
      </c>
      <c r="U57" s="224">
        <v>0.126</v>
      </c>
      <c r="V57" s="224">
        <f>ROUND(E57*U57,2)</f>
        <v>0.21</v>
      </c>
      <c r="W57" s="224"/>
      <c r="X57" s="224" t="s">
        <v>174</v>
      </c>
      <c r="Y57" s="224" t="s">
        <v>175</v>
      </c>
      <c r="Z57" s="214"/>
      <c r="AA57" s="214"/>
      <c r="AB57" s="214"/>
      <c r="AC57" s="214"/>
      <c r="AD57" s="214"/>
      <c r="AE57" s="214"/>
      <c r="AF57" s="214"/>
      <c r="AG57" s="214" t="s">
        <v>176</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33.75" outlineLevel="2" x14ac:dyDescent="0.2">
      <c r="A58" s="221"/>
      <c r="B58" s="222"/>
      <c r="C58" s="261" t="s">
        <v>223</v>
      </c>
      <c r="D58" s="249"/>
      <c r="E58" s="249"/>
      <c r="F58" s="249"/>
      <c r="G58" s="249"/>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185</v>
      </c>
      <c r="AH58" s="214"/>
      <c r="AI58" s="214"/>
      <c r="AJ58" s="214"/>
      <c r="AK58" s="214"/>
      <c r="AL58" s="214"/>
      <c r="AM58" s="214"/>
      <c r="AN58" s="214"/>
      <c r="AO58" s="214"/>
      <c r="AP58" s="214"/>
      <c r="AQ58" s="214"/>
      <c r="AR58" s="214"/>
      <c r="AS58" s="214"/>
      <c r="AT58" s="214"/>
      <c r="AU58" s="214"/>
      <c r="AV58" s="214"/>
      <c r="AW58" s="214"/>
      <c r="AX58" s="214"/>
      <c r="AY58" s="214"/>
      <c r="AZ58" s="214"/>
      <c r="BA58" s="248" t="str">
        <f>C58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8" s="214"/>
      <c r="BC58" s="214"/>
      <c r="BD58" s="214"/>
      <c r="BE58" s="214"/>
      <c r="BF58" s="214"/>
      <c r="BG58" s="214"/>
      <c r="BH58" s="214"/>
    </row>
    <row r="59" spans="1:60" outlineLevel="2" x14ac:dyDescent="0.2">
      <c r="A59" s="221"/>
      <c r="B59" s="222"/>
      <c r="C59" s="262" t="s">
        <v>177</v>
      </c>
      <c r="D59" s="250"/>
      <c r="E59" s="250"/>
      <c r="F59" s="250"/>
      <c r="G59" s="250"/>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178</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63" t="s">
        <v>194</v>
      </c>
      <c r="D60" s="228"/>
      <c r="E60" s="229"/>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195</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64" t="s">
        <v>196</v>
      </c>
      <c r="D61" s="228"/>
      <c r="E61" s="229">
        <v>14</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195</v>
      </c>
      <c r="AH61" s="214">
        <v>2</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64" t="s">
        <v>197</v>
      </c>
      <c r="D62" s="228"/>
      <c r="E62" s="229">
        <v>0.8</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195</v>
      </c>
      <c r="AH62" s="214">
        <v>2</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64" t="s">
        <v>198</v>
      </c>
      <c r="D63" s="228"/>
      <c r="E63" s="229">
        <v>1.5</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195</v>
      </c>
      <c r="AH63" s="214">
        <v>2</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63" t="s">
        <v>199</v>
      </c>
      <c r="D64" s="228"/>
      <c r="E64" s="229"/>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195</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5" t="s">
        <v>224</v>
      </c>
      <c r="D65" s="230"/>
      <c r="E65" s="231">
        <v>1.68</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195</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0">
        <v>12</v>
      </c>
      <c r="B66" s="241" t="s">
        <v>225</v>
      </c>
      <c r="C66" s="259" t="s">
        <v>226</v>
      </c>
      <c r="D66" s="242" t="s">
        <v>192</v>
      </c>
      <c r="E66" s="243">
        <v>12.6</v>
      </c>
      <c r="F66" s="244"/>
      <c r="G66" s="245">
        <f>ROUND(E66*F66,2)</f>
        <v>0</v>
      </c>
      <c r="H66" s="244"/>
      <c r="I66" s="245">
        <f>ROUND(E66*H66,2)</f>
        <v>0</v>
      </c>
      <c r="J66" s="244"/>
      <c r="K66" s="245">
        <f>ROUND(E66*J66,2)</f>
        <v>0</v>
      </c>
      <c r="L66" s="245">
        <v>21</v>
      </c>
      <c r="M66" s="245">
        <f>G66*(1+L66/100)</f>
        <v>0</v>
      </c>
      <c r="N66" s="243">
        <v>0</v>
      </c>
      <c r="O66" s="243">
        <f>ROUND(E66*N66,2)</f>
        <v>0</v>
      </c>
      <c r="P66" s="243">
        <v>0</v>
      </c>
      <c r="Q66" s="243">
        <f>ROUND(E66*P66,2)</f>
        <v>0</v>
      </c>
      <c r="R66" s="245" t="s">
        <v>182</v>
      </c>
      <c r="S66" s="245" t="s">
        <v>183</v>
      </c>
      <c r="T66" s="246" t="s">
        <v>183</v>
      </c>
      <c r="U66" s="224">
        <v>0.156</v>
      </c>
      <c r="V66" s="224">
        <f>ROUND(E66*U66,2)</f>
        <v>1.97</v>
      </c>
      <c r="W66" s="224"/>
      <c r="X66" s="224" t="s">
        <v>174</v>
      </c>
      <c r="Y66" s="224" t="s">
        <v>175</v>
      </c>
      <c r="Z66" s="214"/>
      <c r="AA66" s="214"/>
      <c r="AB66" s="214"/>
      <c r="AC66" s="214"/>
      <c r="AD66" s="214"/>
      <c r="AE66" s="214"/>
      <c r="AF66" s="214"/>
      <c r="AG66" s="214" t="s">
        <v>227</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ht="33.75" outlineLevel="2" x14ac:dyDescent="0.2">
      <c r="A67" s="221"/>
      <c r="B67" s="222"/>
      <c r="C67" s="261" t="s">
        <v>223</v>
      </c>
      <c r="D67" s="249"/>
      <c r="E67" s="249"/>
      <c r="F67" s="249"/>
      <c r="G67" s="249"/>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185</v>
      </c>
      <c r="AH67" s="214"/>
      <c r="AI67" s="214"/>
      <c r="AJ67" s="214"/>
      <c r="AK67" s="214"/>
      <c r="AL67" s="214"/>
      <c r="AM67" s="214"/>
      <c r="AN67" s="214"/>
      <c r="AO67" s="214"/>
      <c r="AP67" s="214"/>
      <c r="AQ67" s="214"/>
      <c r="AR67" s="214"/>
      <c r="AS67" s="214"/>
      <c r="AT67" s="214"/>
      <c r="AU67" s="214"/>
      <c r="AV67" s="214"/>
      <c r="AW67" s="214"/>
      <c r="AX67" s="214"/>
      <c r="AY67" s="214"/>
      <c r="AZ67" s="214"/>
      <c r="BA67" s="248" t="str">
        <f>C67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7" s="214"/>
      <c r="BC67" s="214"/>
      <c r="BD67" s="214"/>
      <c r="BE67" s="214"/>
      <c r="BF67" s="214"/>
      <c r="BG67" s="214"/>
      <c r="BH67" s="214"/>
    </row>
    <row r="68" spans="1:60" outlineLevel="2" x14ac:dyDescent="0.2">
      <c r="A68" s="221"/>
      <c r="B68" s="222"/>
      <c r="C68" s="262" t="s">
        <v>177</v>
      </c>
      <c r="D68" s="250"/>
      <c r="E68" s="250"/>
      <c r="F68" s="250"/>
      <c r="G68" s="250"/>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178</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2" x14ac:dyDescent="0.2">
      <c r="A69" s="221"/>
      <c r="B69" s="222"/>
      <c r="C69" s="263" t="s">
        <v>194</v>
      </c>
      <c r="D69" s="228"/>
      <c r="E69" s="229"/>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195</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64" t="s">
        <v>196</v>
      </c>
      <c r="D70" s="228"/>
      <c r="E70" s="229">
        <v>14</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195</v>
      </c>
      <c r="AH70" s="214">
        <v>2</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64" t="s">
        <v>197</v>
      </c>
      <c r="D71" s="228"/>
      <c r="E71" s="229">
        <v>0.8</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195</v>
      </c>
      <c r="AH71" s="214">
        <v>2</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64" t="s">
        <v>198</v>
      </c>
      <c r="D72" s="228"/>
      <c r="E72" s="229">
        <v>1.5</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195</v>
      </c>
      <c r="AH72" s="214">
        <v>2</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63" t="s">
        <v>199</v>
      </c>
      <c r="D73" s="228"/>
      <c r="E73" s="229"/>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195</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65" t="s">
        <v>228</v>
      </c>
      <c r="D74" s="230"/>
      <c r="E74" s="231">
        <v>12.6</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195</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0">
        <v>13</v>
      </c>
      <c r="B75" s="241" t="s">
        <v>229</v>
      </c>
      <c r="C75" s="259" t="s">
        <v>230</v>
      </c>
      <c r="D75" s="242" t="s">
        <v>192</v>
      </c>
      <c r="E75" s="243">
        <v>12.6</v>
      </c>
      <c r="F75" s="244"/>
      <c r="G75" s="245">
        <f>ROUND(E75*F75,2)</f>
        <v>0</v>
      </c>
      <c r="H75" s="244"/>
      <c r="I75" s="245">
        <f>ROUND(E75*H75,2)</f>
        <v>0</v>
      </c>
      <c r="J75" s="244"/>
      <c r="K75" s="245">
        <f>ROUND(E75*J75,2)</f>
        <v>0</v>
      </c>
      <c r="L75" s="245">
        <v>21</v>
      </c>
      <c r="M75" s="245">
        <f>G75*(1+L75/100)</f>
        <v>0</v>
      </c>
      <c r="N75" s="243">
        <v>0</v>
      </c>
      <c r="O75" s="243">
        <f>ROUND(E75*N75,2)</f>
        <v>0</v>
      </c>
      <c r="P75" s="243">
        <v>0</v>
      </c>
      <c r="Q75" s="243">
        <f>ROUND(E75*P75,2)</f>
        <v>0</v>
      </c>
      <c r="R75" s="245" t="s">
        <v>182</v>
      </c>
      <c r="S75" s="245" t="s">
        <v>183</v>
      </c>
      <c r="T75" s="246" t="s">
        <v>183</v>
      </c>
      <c r="U75" s="224">
        <v>8.4000000000000005E-2</v>
      </c>
      <c r="V75" s="224">
        <f>ROUND(E75*U75,2)</f>
        <v>1.06</v>
      </c>
      <c r="W75" s="224"/>
      <c r="X75" s="224" t="s">
        <v>174</v>
      </c>
      <c r="Y75" s="224" t="s">
        <v>175</v>
      </c>
      <c r="Z75" s="214"/>
      <c r="AA75" s="214"/>
      <c r="AB75" s="214"/>
      <c r="AC75" s="214"/>
      <c r="AD75" s="214"/>
      <c r="AE75" s="214"/>
      <c r="AF75" s="214"/>
      <c r="AG75" s="214" t="s">
        <v>227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ht="33.75" outlineLevel="2" x14ac:dyDescent="0.2">
      <c r="A76" s="221"/>
      <c r="B76" s="222"/>
      <c r="C76" s="261" t="s">
        <v>223</v>
      </c>
      <c r="D76" s="249"/>
      <c r="E76" s="249"/>
      <c r="F76" s="249"/>
      <c r="G76" s="249"/>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185</v>
      </c>
      <c r="AH76" s="214"/>
      <c r="AI76" s="214"/>
      <c r="AJ76" s="214"/>
      <c r="AK76" s="214"/>
      <c r="AL76" s="214"/>
      <c r="AM76" s="214"/>
      <c r="AN76" s="214"/>
      <c r="AO76" s="214"/>
      <c r="AP76" s="214"/>
      <c r="AQ76" s="214"/>
      <c r="AR76" s="214"/>
      <c r="AS76" s="214"/>
      <c r="AT76" s="214"/>
      <c r="AU76" s="214"/>
      <c r="AV76" s="214"/>
      <c r="AW76" s="214"/>
      <c r="AX76" s="214"/>
      <c r="AY76" s="214"/>
      <c r="AZ76" s="214"/>
      <c r="BA76" s="248" t="str">
        <f>C76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6" s="214"/>
      <c r="BC76" s="214"/>
      <c r="BD76" s="214"/>
      <c r="BE76" s="214"/>
      <c r="BF76" s="214"/>
      <c r="BG76" s="214"/>
      <c r="BH76" s="214"/>
    </row>
    <row r="77" spans="1:60" outlineLevel="2" x14ac:dyDescent="0.2">
      <c r="A77" s="221"/>
      <c r="B77" s="222"/>
      <c r="C77" s="262" t="s">
        <v>177</v>
      </c>
      <c r="D77" s="250"/>
      <c r="E77" s="250"/>
      <c r="F77" s="250"/>
      <c r="G77" s="250"/>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178</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2" x14ac:dyDescent="0.2">
      <c r="A78" s="221"/>
      <c r="B78" s="222"/>
      <c r="C78" s="263" t="s">
        <v>194</v>
      </c>
      <c r="D78" s="228"/>
      <c r="E78" s="229"/>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195</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64" t="s">
        <v>196</v>
      </c>
      <c r="D79" s="228"/>
      <c r="E79" s="229">
        <v>14</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195</v>
      </c>
      <c r="AH79" s="214">
        <v>2</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64" t="s">
        <v>197</v>
      </c>
      <c r="D80" s="228"/>
      <c r="E80" s="229">
        <v>0.8</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195</v>
      </c>
      <c r="AH80" s="214">
        <v>2</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64" t="s">
        <v>198</v>
      </c>
      <c r="D81" s="228"/>
      <c r="E81" s="229">
        <v>1.5</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195</v>
      </c>
      <c r="AH81" s="214">
        <v>2</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63" t="s">
        <v>199</v>
      </c>
      <c r="D82" s="228"/>
      <c r="E82" s="229"/>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195</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65" t="s">
        <v>228</v>
      </c>
      <c r="D83" s="230"/>
      <c r="E83" s="231">
        <v>12.6</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195</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0">
        <v>14</v>
      </c>
      <c r="B84" s="241" t="s">
        <v>231</v>
      </c>
      <c r="C84" s="259" t="s">
        <v>232</v>
      </c>
      <c r="D84" s="242" t="s">
        <v>192</v>
      </c>
      <c r="E84" s="243">
        <v>2.52</v>
      </c>
      <c r="F84" s="244"/>
      <c r="G84" s="245">
        <f>ROUND(E84*F84,2)</f>
        <v>0</v>
      </c>
      <c r="H84" s="244"/>
      <c r="I84" s="245">
        <f>ROUND(E84*H84,2)</f>
        <v>0</v>
      </c>
      <c r="J84" s="244"/>
      <c r="K84" s="245">
        <f>ROUND(E84*J84,2)</f>
        <v>0</v>
      </c>
      <c r="L84" s="245">
        <v>21</v>
      </c>
      <c r="M84" s="245">
        <f>G84*(1+L84/100)</f>
        <v>0</v>
      </c>
      <c r="N84" s="243">
        <v>0</v>
      </c>
      <c r="O84" s="243">
        <f>ROUND(E84*N84,2)</f>
        <v>0</v>
      </c>
      <c r="P84" s="243">
        <v>0</v>
      </c>
      <c r="Q84" s="243">
        <f>ROUND(E84*P84,2)</f>
        <v>0</v>
      </c>
      <c r="R84" s="245" t="s">
        <v>182</v>
      </c>
      <c r="S84" s="245" t="s">
        <v>183</v>
      </c>
      <c r="T84" s="246" t="s">
        <v>183</v>
      </c>
      <c r="U84" s="224">
        <v>0.29099999999999998</v>
      </c>
      <c r="V84" s="224">
        <f>ROUND(E84*U84,2)</f>
        <v>0.73</v>
      </c>
      <c r="W84" s="224"/>
      <c r="X84" s="224" t="s">
        <v>174</v>
      </c>
      <c r="Y84" s="224" t="s">
        <v>175</v>
      </c>
      <c r="Z84" s="214"/>
      <c r="AA84" s="214"/>
      <c r="AB84" s="214"/>
      <c r="AC84" s="214"/>
      <c r="AD84" s="214"/>
      <c r="AE84" s="214"/>
      <c r="AF84" s="214"/>
      <c r="AG84" s="214" t="s">
        <v>176</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ht="33.75" outlineLevel="2" x14ac:dyDescent="0.2">
      <c r="A85" s="221"/>
      <c r="B85" s="222"/>
      <c r="C85" s="261" t="s">
        <v>223</v>
      </c>
      <c r="D85" s="249"/>
      <c r="E85" s="249"/>
      <c r="F85" s="249"/>
      <c r="G85" s="249"/>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185</v>
      </c>
      <c r="AH85" s="214"/>
      <c r="AI85" s="214"/>
      <c r="AJ85" s="214"/>
      <c r="AK85" s="214"/>
      <c r="AL85" s="214"/>
      <c r="AM85" s="214"/>
      <c r="AN85" s="214"/>
      <c r="AO85" s="214"/>
      <c r="AP85" s="214"/>
      <c r="AQ85" s="214"/>
      <c r="AR85" s="214"/>
      <c r="AS85" s="214"/>
      <c r="AT85" s="214"/>
      <c r="AU85" s="214"/>
      <c r="AV85" s="214"/>
      <c r="AW85" s="214"/>
      <c r="AX85" s="214"/>
      <c r="AY85" s="214"/>
      <c r="AZ85" s="214"/>
      <c r="BA85" s="248" t="str">
        <f>C85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5" s="214"/>
      <c r="BC85" s="214"/>
      <c r="BD85" s="214"/>
      <c r="BE85" s="214"/>
      <c r="BF85" s="214"/>
      <c r="BG85" s="214"/>
      <c r="BH85" s="214"/>
    </row>
    <row r="86" spans="1:60" outlineLevel="2" x14ac:dyDescent="0.2">
      <c r="A86" s="221"/>
      <c r="B86" s="222"/>
      <c r="C86" s="262" t="s">
        <v>177</v>
      </c>
      <c r="D86" s="250"/>
      <c r="E86" s="250"/>
      <c r="F86" s="250"/>
      <c r="G86" s="250"/>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178</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63" t="s">
        <v>194</v>
      </c>
      <c r="D87" s="228"/>
      <c r="E87" s="229"/>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195</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4" t="s">
        <v>196</v>
      </c>
      <c r="D88" s="228"/>
      <c r="E88" s="229">
        <v>14</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195</v>
      </c>
      <c r="AH88" s="214">
        <v>2</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64" t="s">
        <v>197</v>
      </c>
      <c r="D89" s="228"/>
      <c r="E89" s="229">
        <v>0.8</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195</v>
      </c>
      <c r="AH89" s="214">
        <v>2</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64" t="s">
        <v>198</v>
      </c>
      <c r="D90" s="228"/>
      <c r="E90" s="229">
        <v>1.5</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195</v>
      </c>
      <c r="AH90" s="214">
        <v>2</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63" t="s">
        <v>199</v>
      </c>
      <c r="D91" s="228"/>
      <c r="E91" s="229"/>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195</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65" t="s">
        <v>233</v>
      </c>
      <c r="D92" s="230"/>
      <c r="E92" s="231">
        <v>2.52</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195</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0">
        <v>15</v>
      </c>
      <c r="B93" s="241" t="s">
        <v>234</v>
      </c>
      <c r="C93" s="259" t="s">
        <v>235</v>
      </c>
      <c r="D93" s="242" t="s">
        <v>192</v>
      </c>
      <c r="E93" s="243">
        <v>2.52</v>
      </c>
      <c r="F93" s="244"/>
      <c r="G93" s="245">
        <f>ROUND(E93*F93,2)</f>
        <v>0</v>
      </c>
      <c r="H93" s="244"/>
      <c r="I93" s="245">
        <f>ROUND(E93*H93,2)</f>
        <v>0</v>
      </c>
      <c r="J93" s="244"/>
      <c r="K93" s="245">
        <f>ROUND(E93*J93,2)</f>
        <v>0</v>
      </c>
      <c r="L93" s="245">
        <v>21</v>
      </c>
      <c r="M93" s="245">
        <f>G93*(1+L93/100)</f>
        <v>0</v>
      </c>
      <c r="N93" s="243">
        <v>0</v>
      </c>
      <c r="O93" s="243">
        <f>ROUND(E93*N93,2)</f>
        <v>0</v>
      </c>
      <c r="P93" s="243">
        <v>0</v>
      </c>
      <c r="Q93" s="243">
        <f>ROUND(E93*P93,2)</f>
        <v>0</v>
      </c>
      <c r="R93" s="245" t="s">
        <v>182</v>
      </c>
      <c r="S93" s="245" t="s">
        <v>183</v>
      </c>
      <c r="T93" s="246" t="s">
        <v>183</v>
      </c>
      <c r="U93" s="224">
        <v>0.14829999999999999</v>
      </c>
      <c r="V93" s="224">
        <f>ROUND(E93*U93,2)</f>
        <v>0.37</v>
      </c>
      <c r="W93" s="224"/>
      <c r="X93" s="224" t="s">
        <v>174</v>
      </c>
      <c r="Y93" s="224" t="s">
        <v>175</v>
      </c>
      <c r="Z93" s="214"/>
      <c r="AA93" s="214"/>
      <c r="AB93" s="214"/>
      <c r="AC93" s="214"/>
      <c r="AD93" s="214"/>
      <c r="AE93" s="214"/>
      <c r="AF93" s="214"/>
      <c r="AG93" s="214" t="s">
        <v>176</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ht="33.75" outlineLevel="2" x14ac:dyDescent="0.2">
      <c r="A94" s="221"/>
      <c r="B94" s="222"/>
      <c r="C94" s="261" t="s">
        <v>223</v>
      </c>
      <c r="D94" s="249"/>
      <c r="E94" s="249"/>
      <c r="F94" s="249"/>
      <c r="G94" s="249"/>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185</v>
      </c>
      <c r="AH94" s="214"/>
      <c r="AI94" s="214"/>
      <c r="AJ94" s="214"/>
      <c r="AK94" s="214"/>
      <c r="AL94" s="214"/>
      <c r="AM94" s="214"/>
      <c r="AN94" s="214"/>
      <c r="AO94" s="214"/>
      <c r="AP94" s="214"/>
      <c r="AQ94" s="214"/>
      <c r="AR94" s="214"/>
      <c r="AS94" s="214"/>
      <c r="AT94" s="214"/>
      <c r="AU94" s="214"/>
      <c r="AV94" s="214"/>
      <c r="AW94" s="214"/>
      <c r="AX94" s="214"/>
      <c r="AY94" s="214"/>
      <c r="AZ94" s="214"/>
      <c r="BA94" s="248" t="str">
        <f>C94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4" s="214"/>
      <c r="BC94" s="214"/>
      <c r="BD94" s="214"/>
      <c r="BE94" s="214"/>
      <c r="BF94" s="214"/>
      <c r="BG94" s="214"/>
      <c r="BH94" s="214"/>
    </row>
    <row r="95" spans="1:60" outlineLevel="2" x14ac:dyDescent="0.2">
      <c r="A95" s="221"/>
      <c r="B95" s="222"/>
      <c r="C95" s="262" t="s">
        <v>177</v>
      </c>
      <c r="D95" s="250"/>
      <c r="E95" s="250"/>
      <c r="F95" s="250"/>
      <c r="G95" s="250"/>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178</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2" x14ac:dyDescent="0.2">
      <c r="A96" s="221"/>
      <c r="B96" s="222"/>
      <c r="C96" s="263" t="s">
        <v>194</v>
      </c>
      <c r="D96" s="228"/>
      <c r="E96" s="229"/>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195</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64" t="s">
        <v>196</v>
      </c>
      <c r="D97" s="228"/>
      <c r="E97" s="229">
        <v>14</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195</v>
      </c>
      <c r="AH97" s="214">
        <v>2</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64" t="s">
        <v>197</v>
      </c>
      <c r="D98" s="228"/>
      <c r="E98" s="229">
        <v>0.8</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195</v>
      </c>
      <c r="AH98" s="214">
        <v>2</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3" x14ac:dyDescent="0.2">
      <c r="A99" s="221"/>
      <c r="B99" s="222"/>
      <c r="C99" s="264" t="s">
        <v>198</v>
      </c>
      <c r="D99" s="228"/>
      <c r="E99" s="229">
        <v>1.5</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195</v>
      </c>
      <c r="AH99" s="214">
        <v>2</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3" x14ac:dyDescent="0.2">
      <c r="A100" s="221"/>
      <c r="B100" s="222"/>
      <c r="C100" s="263" t="s">
        <v>199</v>
      </c>
      <c r="D100" s="228"/>
      <c r="E100" s="229"/>
      <c r="F100" s="224"/>
      <c r="G100" s="22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195</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3" x14ac:dyDescent="0.2">
      <c r="A101" s="221"/>
      <c r="B101" s="222"/>
      <c r="C101" s="265" t="s">
        <v>233</v>
      </c>
      <c r="D101" s="230"/>
      <c r="E101" s="231">
        <v>2.52</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195</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
      <c r="A102" s="240">
        <v>16</v>
      </c>
      <c r="B102" s="241" t="s">
        <v>236</v>
      </c>
      <c r="C102" s="259" t="s">
        <v>237</v>
      </c>
      <c r="D102" s="242" t="s">
        <v>192</v>
      </c>
      <c r="E102" s="243">
        <v>3</v>
      </c>
      <c r="F102" s="244"/>
      <c r="G102" s="245">
        <f>ROUND(E102*F102,2)</f>
        <v>0</v>
      </c>
      <c r="H102" s="244"/>
      <c r="I102" s="245">
        <f>ROUND(E102*H102,2)</f>
        <v>0</v>
      </c>
      <c r="J102" s="244"/>
      <c r="K102" s="245">
        <f>ROUND(E102*J102,2)</f>
        <v>0</v>
      </c>
      <c r="L102" s="245">
        <v>21</v>
      </c>
      <c r="M102" s="245">
        <f>G102*(1+L102/100)</f>
        <v>0</v>
      </c>
      <c r="N102" s="243">
        <v>0</v>
      </c>
      <c r="O102" s="243">
        <f>ROUND(E102*N102,2)</f>
        <v>0</v>
      </c>
      <c r="P102" s="243">
        <v>0</v>
      </c>
      <c r="Q102" s="243">
        <f>ROUND(E102*P102,2)</f>
        <v>0</v>
      </c>
      <c r="R102" s="245" t="s">
        <v>238</v>
      </c>
      <c r="S102" s="245" t="s">
        <v>183</v>
      </c>
      <c r="T102" s="246" t="s">
        <v>183</v>
      </c>
      <c r="U102" s="224">
        <v>4.7919999999999998</v>
      </c>
      <c r="V102" s="224">
        <f>ROUND(E102*U102,2)</f>
        <v>14.38</v>
      </c>
      <c r="W102" s="224"/>
      <c r="X102" s="224" t="s">
        <v>239</v>
      </c>
      <c r="Y102" s="224" t="s">
        <v>175</v>
      </c>
      <c r="Z102" s="214"/>
      <c r="AA102" s="214"/>
      <c r="AB102" s="214"/>
      <c r="AC102" s="214"/>
      <c r="AD102" s="214"/>
      <c r="AE102" s="214"/>
      <c r="AF102" s="214"/>
      <c r="AG102" s="214" t="s">
        <v>240</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2" x14ac:dyDescent="0.2">
      <c r="A103" s="221"/>
      <c r="B103" s="222"/>
      <c r="C103" s="260" t="s">
        <v>177</v>
      </c>
      <c r="D103" s="247"/>
      <c r="E103" s="247"/>
      <c r="F103" s="247"/>
      <c r="G103" s="247"/>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178</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62" t="s">
        <v>241</v>
      </c>
      <c r="D104" s="250"/>
      <c r="E104" s="250"/>
      <c r="F104" s="250"/>
      <c r="G104" s="250"/>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178</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2" t="s">
        <v>242</v>
      </c>
      <c r="D105" s="250"/>
      <c r="E105" s="250"/>
      <c r="F105" s="250"/>
      <c r="G105" s="250"/>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178</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40">
        <v>17</v>
      </c>
      <c r="B106" s="241" t="s">
        <v>243</v>
      </c>
      <c r="C106" s="259" t="s">
        <v>244</v>
      </c>
      <c r="D106" s="242" t="s">
        <v>245</v>
      </c>
      <c r="E106" s="243">
        <v>57</v>
      </c>
      <c r="F106" s="244"/>
      <c r="G106" s="245">
        <f>ROUND(E106*F106,2)</f>
        <v>0</v>
      </c>
      <c r="H106" s="244"/>
      <c r="I106" s="245">
        <f>ROUND(E106*H106,2)</f>
        <v>0</v>
      </c>
      <c r="J106" s="244"/>
      <c r="K106" s="245">
        <f>ROUND(E106*J106,2)</f>
        <v>0</v>
      </c>
      <c r="L106" s="245">
        <v>21</v>
      </c>
      <c r="M106" s="245">
        <f>G106*(1+L106/100)</f>
        <v>0</v>
      </c>
      <c r="N106" s="243">
        <v>1.99E-3</v>
      </c>
      <c r="O106" s="243">
        <f>ROUND(E106*N106,2)</f>
        <v>0.11</v>
      </c>
      <c r="P106" s="243">
        <v>0</v>
      </c>
      <c r="Q106" s="243">
        <f>ROUND(E106*P106,2)</f>
        <v>0</v>
      </c>
      <c r="R106" s="245" t="s">
        <v>182</v>
      </c>
      <c r="S106" s="245" t="s">
        <v>183</v>
      </c>
      <c r="T106" s="246" t="s">
        <v>183</v>
      </c>
      <c r="U106" s="224">
        <v>0.40200000000000002</v>
      </c>
      <c r="V106" s="224">
        <f>ROUND(E106*U106,2)</f>
        <v>22.91</v>
      </c>
      <c r="W106" s="224"/>
      <c r="X106" s="224" t="s">
        <v>174</v>
      </c>
      <c r="Y106" s="224" t="s">
        <v>175</v>
      </c>
      <c r="Z106" s="214"/>
      <c r="AA106" s="214"/>
      <c r="AB106" s="214"/>
      <c r="AC106" s="214"/>
      <c r="AD106" s="214"/>
      <c r="AE106" s="214"/>
      <c r="AF106" s="214"/>
      <c r="AG106" s="214" t="s">
        <v>227</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2" x14ac:dyDescent="0.2">
      <c r="A107" s="221"/>
      <c r="B107" s="222"/>
      <c r="C107" s="261" t="s">
        <v>246</v>
      </c>
      <c r="D107" s="249"/>
      <c r="E107" s="249"/>
      <c r="F107" s="249"/>
      <c r="G107" s="249"/>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185</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2" x14ac:dyDescent="0.2">
      <c r="A108" s="221"/>
      <c r="B108" s="222"/>
      <c r="C108" s="262" t="s">
        <v>177</v>
      </c>
      <c r="D108" s="250"/>
      <c r="E108" s="250"/>
      <c r="F108" s="250"/>
      <c r="G108" s="250"/>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178</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63" t="s">
        <v>194</v>
      </c>
      <c r="D109" s="228"/>
      <c r="E109" s="229"/>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195</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4" t="s">
        <v>196</v>
      </c>
      <c r="D110" s="228"/>
      <c r="E110" s="229">
        <v>14</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195</v>
      </c>
      <c r="AH110" s="214">
        <v>2</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64" t="s">
        <v>197</v>
      </c>
      <c r="D111" s="228"/>
      <c r="E111" s="229">
        <v>0.8</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195</v>
      </c>
      <c r="AH111" s="214">
        <v>2</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64" t="s">
        <v>198</v>
      </c>
      <c r="D112" s="228"/>
      <c r="E112" s="229">
        <v>1.5</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195</v>
      </c>
      <c r="AH112" s="214">
        <v>2</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63" t="s">
        <v>199</v>
      </c>
      <c r="D113" s="228"/>
      <c r="E113" s="229"/>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195</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5" t="s">
        <v>247</v>
      </c>
      <c r="D114" s="230"/>
      <c r="E114" s="231">
        <v>42</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195</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65" t="s">
        <v>201</v>
      </c>
      <c r="D115" s="230"/>
      <c r="E115" s="231"/>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195</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65" t="s">
        <v>248</v>
      </c>
      <c r="D116" s="230"/>
      <c r="E116" s="231">
        <v>6</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195</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65" t="s">
        <v>249</v>
      </c>
      <c r="D117" s="230"/>
      <c r="E117" s="231">
        <v>9</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195</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
      <c r="A118" s="240">
        <v>18</v>
      </c>
      <c r="B118" s="241" t="s">
        <v>250</v>
      </c>
      <c r="C118" s="259" t="s">
        <v>251</v>
      </c>
      <c r="D118" s="242" t="s">
        <v>245</v>
      </c>
      <c r="E118" s="243">
        <v>57</v>
      </c>
      <c r="F118" s="244"/>
      <c r="G118" s="245">
        <f>ROUND(E118*F118,2)</f>
        <v>0</v>
      </c>
      <c r="H118" s="244"/>
      <c r="I118" s="245">
        <f>ROUND(E118*H118,2)</f>
        <v>0</v>
      </c>
      <c r="J118" s="244"/>
      <c r="K118" s="245">
        <f>ROUND(E118*J118,2)</f>
        <v>0</v>
      </c>
      <c r="L118" s="245">
        <v>21</v>
      </c>
      <c r="M118" s="245">
        <f>G118*(1+L118/100)</f>
        <v>0</v>
      </c>
      <c r="N118" s="243">
        <v>0</v>
      </c>
      <c r="O118" s="243">
        <f>ROUND(E118*N118,2)</f>
        <v>0</v>
      </c>
      <c r="P118" s="243">
        <v>0</v>
      </c>
      <c r="Q118" s="243">
        <f>ROUND(E118*P118,2)</f>
        <v>0</v>
      </c>
      <c r="R118" s="245" t="s">
        <v>182</v>
      </c>
      <c r="S118" s="245" t="s">
        <v>183</v>
      </c>
      <c r="T118" s="246" t="s">
        <v>183</v>
      </c>
      <c r="U118" s="224">
        <v>0.17799999999999999</v>
      </c>
      <c r="V118" s="224">
        <f>ROUND(E118*U118,2)</f>
        <v>10.15</v>
      </c>
      <c r="W118" s="224"/>
      <c r="X118" s="224" t="s">
        <v>174</v>
      </c>
      <c r="Y118" s="224" t="s">
        <v>175</v>
      </c>
      <c r="Z118" s="214"/>
      <c r="AA118" s="214"/>
      <c r="AB118" s="214"/>
      <c r="AC118" s="214"/>
      <c r="AD118" s="214"/>
      <c r="AE118" s="214"/>
      <c r="AF118" s="214"/>
      <c r="AG118" s="214" t="s">
        <v>176</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2" x14ac:dyDescent="0.2">
      <c r="A119" s="221"/>
      <c r="B119" s="222"/>
      <c r="C119" s="261" t="s">
        <v>252</v>
      </c>
      <c r="D119" s="249"/>
      <c r="E119" s="249"/>
      <c r="F119" s="249"/>
      <c r="G119" s="249"/>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185</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2" x14ac:dyDescent="0.2">
      <c r="A120" s="221"/>
      <c r="B120" s="222"/>
      <c r="C120" s="262" t="s">
        <v>177</v>
      </c>
      <c r="D120" s="250"/>
      <c r="E120" s="250"/>
      <c r="F120" s="250"/>
      <c r="G120" s="250"/>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178</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2" x14ac:dyDescent="0.2">
      <c r="A121" s="221"/>
      <c r="B121" s="222"/>
      <c r="C121" s="263" t="s">
        <v>194</v>
      </c>
      <c r="D121" s="228"/>
      <c r="E121" s="229"/>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195</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64" t="s">
        <v>196</v>
      </c>
      <c r="D122" s="228"/>
      <c r="E122" s="229">
        <v>14</v>
      </c>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195</v>
      </c>
      <c r="AH122" s="214">
        <v>2</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64" t="s">
        <v>197</v>
      </c>
      <c r="D123" s="228"/>
      <c r="E123" s="229">
        <v>0.8</v>
      </c>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195</v>
      </c>
      <c r="AH123" s="214">
        <v>2</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64" t="s">
        <v>198</v>
      </c>
      <c r="D124" s="228"/>
      <c r="E124" s="229">
        <v>1.5</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195</v>
      </c>
      <c r="AH124" s="214">
        <v>2</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3" t="s">
        <v>199</v>
      </c>
      <c r="D125" s="228"/>
      <c r="E125" s="229"/>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195</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5" t="s">
        <v>247</v>
      </c>
      <c r="D126" s="230"/>
      <c r="E126" s="231">
        <v>42</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195</v>
      </c>
      <c r="AH126" s="214">
        <v>0</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65" t="s">
        <v>201</v>
      </c>
      <c r="D127" s="230"/>
      <c r="E127" s="231"/>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195</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65" t="s">
        <v>248</v>
      </c>
      <c r="D128" s="230"/>
      <c r="E128" s="231">
        <v>6</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195</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65" t="s">
        <v>249</v>
      </c>
      <c r="D129" s="230"/>
      <c r="E129" s="231">
        <v>9</v>
      </c>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195</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40">
        <v>19</v>
      </c>
      <c r="B130" s="241" t="s">
        <v>253</v>
      </c>
      <c r="C130" s="259" t="s">
        <v>254</v>
      </c>
      <c r="D130" s="242" t="s">
        <v>192</v>
      </c>
      <c r="E130" s="243">
        <v>10.65</v>
      </c>
      <c r="F130" s="244"/>
      <c r="G130" s="245">
        <f>ROUND(E130*F130,2)</f>
        <v>0</v>
      </c>
      <c r="H130" s="244"/>
      <c r="I130" s="245">
        <f>ROUND(E130*H130,2)</f>
        <v>0</v>
      </c>
      <c r="J130" s="244"/>
      <c r="K130" s="245">
        <f>ROUND(E130*J130,2)</f>
        <v>0</v>
      </c>
      <c r="L130" s="245">
        <v>21</v>
      </c>
      <c r="M130" s="245">
        <f>G130*(1+L130/100)</f>
        <v>0</v>
      </c>
      <c r="N130" s="243">
        <v>0</v>
      </c>
      <c r="O130" s="243">
        <f>ROUND(E130*N130,2)</f>
        <v>0</v>
      </c>
      <c r="P130" s="243">
        <v>0</v>
      </c>
      <c r="Q130" s="243">
        <f>ROUND(E130*P130,2)</f>
        <v>0</v>
      </c>
      <c r="R130" s="245" t="s">
        <v>182</v>
      </c>
      <c r="S130" s="245" t="s">
        <v>183</v>
      </c>
      <c r="T130" s="246" t="s">
        <v>183</v>
      </c>
      <c r="U130" s="224">
        <v>0.34499999999999997</v>
      </c>
      <c r="V130" s="224">
        <f>ROUND(E130*U130,2)</f>
        <v>3.67</v>
      </c>
      <c r="W130" s="224"/>
      <c r="X130" s="224" t="s">
        <v>174</v>
      </c>
      <c r="Y130" s="224" t="s">
        <v>175</v>
      </c>
      <c r="Z130" s="214"/>
      <c r="AA130" s="214"/>
      <c r="AB130" s="214"/>
      <c r="AC130" s="214"/>
      <c r="AD130" s="214"/>
      <c r="AE130" s="214"/>
      <c r="AF130" s="214"/>
      <c r="AG130" s="214" t="s">
        <v>255</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61" t="s">
        <v>256</v>
      </c>
      <c r="D131" s="249"/>
      <c r="E131" s="249"/>
      <c r="F131" s="249"/>
      <c r="G131" s="249"/>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185</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48" t="str">
        <f>C131</f>
        <v>bez naložení do dopravní nádoby, ale s vyprázdněním dopravní nádoby na hromadu nebo na dopravní prostředek,</v>
      </c>
      <c r="BB131" s="214"/>
      <c r="BC131" s="214"/>
      <c r="BD131" s="214"/>
      <c r="BE131" s="214"/>
      <c r="BF131" s="214"/>
      <c r="BG131" s="214"/>
      <c r="BH131" s="214"/>
    </row>
    <row r="132" spans="1:60" outlineLevel="2" x14ac:dyDescent="0.2">
      <c r="A132" s="221"/>
      <c r="B132" s="222"/>
      <c r="C132" s="262" t="s">
        <v>177</v>
      </c>
      <c r="D132" s="250"/>
      <c r="E132" s="250"/>
      <c r="F132" s="250"/>
      <c r="G132" s="250"/>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178</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2" x14ac:dyDescent="0.2">
      <c r="A133" s="221"/>
      <c r="B133" s="222"/>
      <c r="C133" s="263" t="s">
        <v>194</v>
      </c>
      <c r="D133" s="228"/>
      <c r="E133" s="229"/>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195</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64" t="s">
        <v>196</v>
      </c>
      <c r="D134" s="228"/>
      <c r="E134" s="229">
        <v>14</v>
      </c>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195</v>
      </c>
      <c r="AH134" s="214">
        <v>2</v>
      </c>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64" t="s">
        <v>197</v>
      </c>
      <c r="D135" s="228"/>
      <c r="E135" s="229">
        <v>0.8</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195</v>
      </c>
      <c r="AH135" s="214">
        <v>2</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3" x14ac:dyDescent="0.2">
      <c r="A136" s="221"/>
      <c r="B136" s="222"/>
      <c r="C136" s="264" t="s">
        <v>198</v>
      </c>
      <c r="D136" s="228"/>
      <c r="E136" s="229">
        <v>1.5</v>
      </c>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195</v>
      </c>
      <c r="AH136" s="214">
        <v>2</v>
      </c>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3" x14ac:dyDescent="0.2">
      <c r="A137" s="221"/>
      <c r="B137" s="222"/>
      <c r="C137" s="263" t="s">
        <v>199</v>
      </c>
      <c r="D137" s="228"/>
      <c r="E137" s="229"/>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195</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65" t="s">
        <v>257</v>
      </c>
      <c r="D138" s="230"/>
      <c r="E138" s="231">
        <v>8.4</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195</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65" t="s">
        <v>201</v>
      </c>
      <c r="D139" s="230"/>
      <c r="E139" s="231"/>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195</v>
      </c>
      <c r="AH139" s="214">
        <v>0</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5" t="s">
        <v>258</v>
      </c>
      <c r="D140" s="230"/>
      <c r="E140" s="231">
        <v>0.75</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195</v>
      </c>
      <c r="AH140" s="214">
        <v>0</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5" t="s">
        <v>259</v>
      </c>
      <c r="D141" s="230"/>
      <c r="E141" s="231">
        <v>1.5</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195</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1" x14ac:dyDescent="0.2">
      <c r="A142" s="240">
        <v>20</v>
      </c>
      <c r="B142" s="241" t="s">
        <v>260</v>
      </c>
      <c r="C142" s="259" t="s">
        <v>261</v>
      </c>
      <c r="D142" s="242" t="s">
        <v>192</v>
      </c>
      <c r="E142" s="243">
        <v>21.3</v>
      </c>
      <c r="F142" s="244"/>
      <c r="G142" s="245">
        <f>ROUND(E142*F142,2)</f>
        <v>0</v>
      </c>
      <c r="H142" s="244"/>
      <c r="I142" s="245">
        <f>ROUND(E142*H142,2)</f>
        <v>0</v>
      </c>
      <c r="J142" s="244"/>
      <c r="K142" s="245">
        <f>ROUND(E142*J142,2)</f>
        <v>0</v>
      </c>
      <c r="L142" s="245">
        <v>21</v>
      </c>
      <c r="M142" s="245">
        <f>G142*(1+L142/100)</f>
        <v>0</v>
      </c>
      <c r="N142" s="243">
        <v>0</v>
      </c>
      <c r="O142" s="243">
        <f>ROUND(E142*N142,2)</f>
        <v>0</v>
      </c>
      <c r="P142" s="243">
        <v>0</v>
      </c>
      <c r="Q142" s="243">
        <f>ROUND(E142*P142,2)</f>
        <v>0</v>
      </c>
      <c r="R142" s="245" t="s">
        <v>182</v>
      </c>
      <c r="S142" s="245" t="s">
        <v>183</v>
      </c>
      <c r="T142" s="246" t="s">
        <v>183</v>
      </c>
      <c r="U142" s="224">
        <v>1.0999999999999999E-2</v>
      </c>
      <c r="V142" s="224">
        <f>ROUND(E142*U142,2)</f>
        <v>0.23</v>
      </c>
      <c r="W142" s="224"/>
      <c r="X142" s="224" t="s">
        <v>174</v>
      </c>
      <c r="Y142" s="224" t="s">
        <v>175</v>
      </c>
      <c r="Z142" s="214"/>
      <c r="AA142" s="214"/>
      <c r="AB142" s="214"/>
      <c r="AC142" s="214"/>
      <c r="AD142" s="214"/>
      <c r="AE142" s="214"/>
      <c r="AF142" s="214"/>
      <c r="AG142" s="214" t="s">
        <v>176</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2" x14ac:dyDescent="0.2">
      <c r="A143" s="221"/>
      <c r="B143" s="222"/>
      <c r="C143" s="261" t="s">
        <v>262</v>
      </c>
      <c r="D143" s="249"/>
      <c r="E143" s="249"/>
      <c r="F143" s="249"/>
      <c r="G143" s="249"/>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185</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2" x14ac:dyDescent="0.2">
      <c r="A144" s="221"/>
      <c r="B144" s="222"/>
      <c r="C144" s="262" t="s">
        <v>177</v>
      </c>
      <c r="D144" s="250"/>
      <c r="E144" s="250"/>
      <c r="F144" s="250"/>
      <c r="G144" s="250"/>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178</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2" x14ac:dyDescent="0.2">
      <c r="A145" s="221"/>
      <c r="B145" s="222"/>
      <c r="C145" s="263" t="s">
        <v>194</v>
      </c>
      <c r="D145" s="228"/>
      <c r="E145" s="229"/>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195</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3" x14ac:dyDescent="0.2">
      <c r="A146" s="221"/>
      <c r="B146" s="222"/>
      <c r="C146" s="264" t="s">
        <v>196</v>
      </c>
      <c r="D146" s="228"/>
      <c r="E146" s="229">
        <v>14</v>
      </c>
      <c r="F146" s="224"/>
      <c r="G146" s="22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195</v>
      </c>
      <c r="AH146" s="214">
        <v>2</v>
      </c>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3" x14ac:dyDescent="0.2">
      <c r="A147" s="221"/>
      <c r="B147" s="222"/>
      <c r="C147" s="264" t="s">
        <v>197</v>
      </c>
      <c r="D147" s="228"/>
      <c r="E147" s="229">
        <v>0.8</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195</v>
      </c>
      <c r="AH147" s="214">
        <v>2</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64" t="s">
        <v>198</v>
      </c>
      <c r="D148" s="228"/>
      <c r="E148" s="229">
        <v>1.5</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195</v>
      </c>
      <c r="AH148" s="214">
        <v>2</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3" x14ac:dyDescent="0.2">
      <c r="A149" s="221"/>
      <c r="B149" s="222"/>
      <c r="C149" s="263" t="s">
        <v>199</v>
      </c>
      <c r="D149" s="228"/>
      <c r="E149" s="229"/>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195</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3" x14ac:dyDescent="0.2">
      <c r="A150" s="221"/>
      <c r="B150" s="222"/>
      <c r="C150" s="265" t="s">
        <v>263</v>
      </c>
      <c r="D150" s="230"/>
      <c r="E150" s="231">
        <v>16.8</v>
      </c>
      <c r="F150" s="224"/>
      <c r="G150" s="22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195</v>
      </c>
      <c r="AH150" s="214">
        <v>0</v>
      </c>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3" x14ac:dyDescent="0.2">
      <c r="A151" s="221"/>
      <c r="B151" s="222"/>
      <c r="C151" s="265" t="s">
        <v>201</v>
      </c>
      <c r="D151" s="230"/>
      <c r="E151" s="231"/>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195</v>
      </c>
      <c r="AH151" s="214">
        <v>0</v>
      </c>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3" x14ac:dyDescent="0.2">
      <c r="A152" s="221"/>
      <c r="B152" s="222"/>
      <c r="C152" s="265" t="s">
        <v>264</v>
      </c>
      <c r="D152" s="230"/>
      <c r="E152" s="231">
        <v>1.5</v>
      </c>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195</v>
      </c>
      <c r="AH152" s="214">
        <v>0</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3" x14ac:dyDescent="0.2">
      <c r="A153" s="221"/>
      <c r="B153" s="222"/>
      <c r="C153" s="265" t="s">
        <v>265</v>
      </c>
      <c r="D153" s="230"/>
      <c r="E153" s="231">
        <v>3</v>
      </c>
      <c r="F153" s="224"/>
      <c r="G153" s="224"/>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195</v>
      </c>
      <c r="AH153" s="214">
        <v>0</v>
      </c>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ht="22.5" outlineLevel="1" x14ac:dyDescent="0.2">
      <c r="A154" s="240">
        <v>21</v>
      </c>
      <c r="B154" s="241" t="s">
        <v>266</v>
      </c>
      <c r="C154" s="259" t="s">
        <v>267</v>
      </c>
      <c r="D154" s="242" t="s">
        <v>192</v>
      </c>
      <c r="E154" s="243">
        <v>21.3</v>
      </c>
      <c r="F154" s="244"/>
      <c r="G154" s="245">
        <f>ROUND(E154*F154,2)</f>
        <v>0</v>
      </c>
      <c r="H154" s="244"/>
      <c r="I154" s="245">
        <f>ROUND(E154*H154,2)</f>
        <v>0</v>
      </c>
      <c r="J154" s="244"/>
      <c r="K154" s="245">
        <f>ROUND(E154*J154,2)</f>
        <v>0</v>
      </c>
      <c r="L154" s="245">
        <v>21</v>
      </c>
      <c r="M154" s="245">
        <f>G154*(1+L154/100)</f>
        <v>0</v>
      </c>
      <c r="N154" s="243">
        <v>0</v>
      </c>
      <c r="O154" s="243">
        <f>ROUND(E154*N154,2)</f>
        <v>0</v>
      </c>
      <c r="P154" s="243">
        <v>0</v>
      </c>
      <c r="Q154" s="243">
        <f>ROUND(E154*P154,2)</f>
        <v>0</v>
      </c>
      <c r="R154" s="245" t="s">
        <v>182</v>
      </c>
      <c r="S154" s="245" t="s">
        <v>183</v>
      </c>
      <c r="T154" s="246" t="s">
        <v>183</v>
      </c>
      <c r="U154" s="224">
        <v>1.0999999999999999E-2</v>
      </c>
      <c r="V154" s="224">
        <f>ROUND(E154*U154,2)</f>
        <v>0.23</v>
      </c>
      <c r="W154" s="224"/>
      <c r="X154" s="224" t="s">
        <v>174</v>
      </c>
      <c r="Y154" s="224" t="s">
        <v>175</v>
      </c>
      <c r="Z154" s="214"/>
      <c r="AA154" s="214"/>
      <c r="AB154" s="214"/>
      <c r="AC154" s="214"/>
      <c r="AD154" s="214"/>
      <c r="AE154" s="214"/>
      <c r="AF154" s="214"/>
      <c r="AG154" s="214" t="s">
        <v>176</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2" x14ac:dyDescent="0.2">
      <c r="A155" s="221"/>
      <c r="B155" s="222"/>
      <c r="C155" s="261" t="s">
        <v>262</v>
      </c>
      <c r="D155" s="249"/>
      <c r="E155" s="249"/>
      <c r="F155" s="249"/>
      <c r="G155" s="249"/>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185</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2" x14ac:dyDescent="0.2">
      <c r="A156" s="221"/>
      <c r="B156" s="222"/>
      <c r="C156" s="262" t="s">
        <v>177</v>
      </c>
      <c r="D156" s="250"/>
      <c r="E156" s="250"/>
      <c r="F156" s="250"/>
      <c r="G156" s="250"/>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178</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ht="56.25" outlineLevel="3" x14ac:dyDescent="0.2">
      <c r="A157" s="221"/>
      <c r="B157" s="222"/>
      <c r="C157" s="262" t="s">
        <v>268</v>
      </c>
      <c r="D157" s="250"/>
      <c r="E157" s="250"/>
      <c r="F157" s="250"/>
      <c r="G157" s="250"/>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178</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48" t="str">
        <f>C157</f>
        <v>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v>
      </c>
      <c r="BB157" s="214"/>
      <c r="BC157" s="214"/>
      <c r="BD157" s="214"/>
      <c r="BE157" s="214"/>
      <c r="BF157" s="214"/>
      <c r="BG157" s="214"/>
      <c r="BH157" s="214"/>
    </row>
    <row r="158" spans="1:60" outlineLevel="2" x14ac:dyDescent="0.2">
      <c r="A158" s="221"/>
      <c r="B158" s="222"/>
      <c r="C158" s="265" t="s">
        <v>269</v>
      </c>
      <c r="D158" s="230"/>
      <c r="E158" s="231">
        <v>21.3</v>
      </c>
      <c r="F158" s="224"/>
      <c r="G158" s="224"/>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195</v>
      </c>
      <c r="AH158" s="214">
        <v>0</v>
      </c>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ht="22.5" outlineLevel="1" x14ac:dyDescent="0.2">
      <c r="A159" s="240">
        <v>22</v>
      </c>
      <c r="B159" s="241" t="s">
        <v>270</v>
      </c>
      <c r="C159" s="259" t="s">
        <v>271</v>
      </c>
      <c r="D159" s="242" t="s">
        <v>192</v>
      </c>
      <c r="E159" s="243">
        <v>21.3</v>
      </c>
      <c r="F159" s="244"/>
      <c r="G159" s="245">
        <f>ROUND(E159*F159,2)</f>
        <v>0</v>
      </c>
      <c r="H159" s="244"/>
      <c r="I159" s="245">
        <f>ROUND(E159*H159,2)</f>
        <v>0</v>
      </c>
      <c r="J159" s="244"/>
      <c r="K159" s="245">
        <f>ROUND(E159*J159,2)</f>
        <v>0</v>
      </c>
      <c r="L159" s="245">
        <v>21</v>
      </c>
      <c r="M159" s="245">
        <f>G159*(1+L159/100)</f>
        <v>0</v>
      </c>
      <c r="N159" s="243">
        <v>0</v>
      </c>
      <c r="O159" s="243">
        <f>ROUND(E159*N159,2)</f>
        <v>0</v>
      </c>
      <c r="P159" s="243">
        <v>0</v>
      </c>
      <c r="Q159" s="243">
        <f>ROUND(E159*P159,2)</f>
        <v>0</v>
      </c>
      <c r="R159" s="245" t="s">
        <v>182</v>
      </c>
      <c r="S159" s="245" t="s">
        <v>183</v>
      </c>
      <c r="T159" s="246" t="s">
        <v>183</v>
      </c>
      <c r="U159" s="224">
        <v>0.65200000000000002</v>
      </c>
      <c r="V159" s="224">
        <f>ROUND(E159*U159,2)</f>
        <v>13.89</v>
      </c>
      <c r="W159" s="224"/>
      <c r="X159" s="224" t="s">
        <v>174</v>
      </c>
      <c r="Y159" s="224" t="s">
        <v>175</v>
      </c>
      <c r="Z159" s="214"/>
      <c r="AA159" s="214"/>
      <c r="AB159" s="214"/>
      <c r="AC159" s="214"/>
      <c r="AD159" s="214"/>
      <c r="AE159" s="214"/>
      <c r="AF159" s="214"/>
      <c r="AG159" s="214" t="s">
        <v>176</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2" x14ac:dyDescent="0.2">
      <c r="A160" s="221"/>
      <c r="B160" s="222"/>
      <c r="C160" s="260" t="s">
        <v>177</v>
      </c>
      <c r="D160" s="247"/>
      <c r="E160" s="247"/>
      <c r="F160" s="247"/>
      <c r="G160" s="247"/>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178</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2" x14ac:dyDescent="0.2">
      <c r="A161" s="221"/>
      <c r="B161" s="222"/>
      <c r="C161" s="263" t="s">
        <v>194</v>
      </c>
      <c r="D161" s="228"/>
      <c r="E161" s="229"/>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195</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64" t="s">
        <v>196</v>
      </c>
      <c r="D162" s="228"/>
      <c r="E162" s="229">
        <v>14</v>
      </c>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195</v>
      </c>
      <c r="AH162" s="214">
        <v>2</v>
      </c>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64" t="s">
        <v>197</v>
      </c>
      <c r="D163" s="228"/>
      <c r="E163" s="229">
        <v>0.8</v>
      </c>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195</v>
      </c>
      <c r="AH163" s="214">
        <v>2</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3" x14ac:dyDescent="0.2">
      <c r="A164" s="221"/>
      <c r="B164" s="222"/>
      <c r="C164" s="264" t="s">
        <v>198</v>
      </c>
      <c r="D164" s="228"/>
      <c r="E164" s="229">
        <v>1.5</v>
      </c>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195</v>
      </c>
      <c r="AH164" s="214">
        <v>2</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63" t="s">
        <v>199</v>
      </c>
      <c r="D165" s="228"/>
      <c r="E165" s="229"/>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195</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3" x14ac:dyDescent="0.2">
      <c r="A166" s="221"/>
      <c r="B166" s="222"/>
      <c r="C166" s="265" t="s">
        <v>272</v>
      </c>
      <c r="D166" s="230"/>
      <c r="E166" s="231">
        <v>16.8</v>
      </c>
      <c r="F166" s="224"/>
      <c r="G166" s="224"/>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195</v>
      </c>
      <c r="AH166" s="214">
        <v>0</v>
      </c>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3" x14ac:dyDescent="0.2">
      <c r="A167" s="221"/>
      <c r="B167" s="222"/>
      <c r="C167" s="265" t="s">
        <v>201</v>
      </c>
      <c r="D167" s="230"/>
      <c r="E167" s="231"/>
      <c r="F167" s="224"/>
      <c r="G167" s="224"/>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195</v>
      </c>
      <c r="AH167" s="214">
        <v>0</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3" x14ac:dyDescent="0.2">
      <c r="A168" s="221"/>
      <c r="B168" s="222"/>
      <c r="C168" s="265" t="s">
        <v>273</v>
      </c>
      <c r="D168" s="230"/>
      <c r="E168" s="231">
        <v>1.5</v>
      </c>
      <c r="F168" s="224"/>
      <c r="G168" s="22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195</v>
      </c>
      <c r="AH168" s="214">
        <v>0</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3" x14ac:dyDescent="0.2">
      <c r="A169" s="221"/>
      <c r="B169" s="222"/>
      <c r="C169" s="265" t="s">
        <v>265</v>
      </c>
      <c r="D169" s="230"/>
      <c r="E169" s="231">
        <v>3</v>
      </c>
      <c r="F169" s="224"/>
      <c r="G169" s="224"/>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195</v>
      </c>
      <c r="AH169" s="214">
        <v>0</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ht="22.5" outlineLevel="1" x14ac:dyDescent="0.2">
      <c r="A170" s="240">
        <v>23</v>
      </c>
      <c r="B170" s="241" t="s">
        <v>274</v>
      </c>
      <c r="C170" s="259" t="s">
        <v>275</v>
      </c>
      <c r="D170" s="242" t="s">
        <v>192</v>
      </c>
      <c r="E170" s="243">
        <v>42.6</v>
      </c>
      <c r="F170" s="244"/>
      <c r="G170" s="245">
        <f>ROUND(E170*F170,2)</f>
        <v>0</v>
      </c>
      <c r="H170" s="244"/>
      <c r="I170" s="245">
        <f>ROUND(E170*H170,2)</f>
        <v>0</v>
      </c>
      <c r="J170" s="244"/>
      <c r="K170" s="245">
        <f>ROUND(E170*J170,2)</f>
        <v>0</v>
      </c>
      <c r="L170" s="245">
        <v>21</v>
      </c>
      <c r="M170" s="245">
        <f>G170*(1+L170/100)</f>
        <v>0</v>
      </c>
      <c r="N170" s="243">
        <v>0</v>
      </c>
      <c r="O170" s="243">
        <f>ROUND(E170*N170,2)</f>
        <v>0</v>
      </c>
      <c r="P170" s="243">
        <v>0</v>
      </c>
      <c r="Q170" s="243">
        <f>ROUND(E170*P170,2)</f>
        <v>0</v>
      </c>
      <c r="R170" s="245" t="s">
        <v>182</v>
      </c>
      <c r="S170" s="245" t="s">
        <v>183</v>
      </c>
      <c r="T170" s="246" t="s">
        <v>183</v>
      </c>
      <c r="U170" s="224">
        <v>8.9999999999999993E-3</v>
      </c>
      <c r="V170" s="224">
        <f>ROUND(E170*U170,2)</f>
        <v>0.38</v>
      </c>
      <c r="W170" s="224"/>
      <c r="X170" s="224" t="s">
        <v>174</v>
      </c>
      <c r="Y170" s="224" t="s">
        <v>175</v>
      </c>
      <c r="Z170" s="214"/>
      <c r="AA170" s="214"/>
      <c r="AB170" s="214"/>
      <c r="AC170" s="214"/>
      <c r="AD170" s="214"/>
      <c r="AE170" s="214"/>
      <c r="AF170" s="214"/>
      <c r="AG170" s="214" t="s">
        <v>176</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2" x14ac:dyDescent="0.2">
      <c r="A171" s="221"/>
      <c r="B171" s="222"/>
      <c r="C171" s="260" t="s">
        <v>177</v>
      </c>
      <c r="D171" s="247"/>
      <c r="E171" s="247"/>
      <c r="F171" s="247"/>
      <c r="G171" s="247"/>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178</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2" t="s">
        <v>276</v>
      </c>
      <c r="D172" s="250"/>
      <c r="E172" s="250"/>
      <c r="F172" s="250"/>
      <c r="G172" s="250"/>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178</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2" x14ac:dyDescent="0.2">
      <c r="A173" s="221"/>
      <c r="B173" s="222"/>
      <c r="C173" s="265" t="s">
        <v>277</v>
      </c>
      <c r="D173" s="230"/>
      <c r="E173" s="231">
        <v>21.3</v>
      </c>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195</v>
      </c>
      <c r="AH173" s="214">
        <v>0</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65" t="s">
        <v>278</v>
      </c>
      <c r="D174" s="230"/>
      <c r="E174" s="231">
        <v>21.3</v>
      </c>
      <c r="F174" s="224"/>
      <c r="G174" s="224"/>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195</v>
      </c>
      <c r="AH174" s="214">
        <v>0</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ht="22.5" outlineLevel="1" x14ac:dyDescent="0.2">
      <c r="A175" s="240">
        <v>24</v>
      </c>
      <c r="B175" s="241" t="s">
        <v>279</v>
      </c>
      <c r="C175" s="259" t="s">
        <v>280</v>
      </c>
      <c r="D175" s="242" t="s">
        <v>192</v>
      </c>
      <c r="E175" s="243">
        <v>15.587999999999999</v>
      </c>
      <c r="F175" s="244"/>
      <c r="G175" s="245">
        <f>ROUND(E175*F175,2)</f>
        <v>0</v>
      </c>
      <c r="H175" s="244"/>
      <c r="I175" s="245">
        <f>ROUND(E175*H175,2)</f>
        <v>0</v>
      </c>
      <c r="J175" s="244"/>
      <c r="K175" s="245">
        <f>ROUND(E175*J175,2)</f>
        <v>0</v>
      </c>
      <c r="L175" s="245">
        <v>21</v>
      </c>
      <c r="M175" s="245">
        <f>G175*(1+L175/100)</f>
        <v>0</v>
      </c>
      <c r="N175" s="243">
        <v>0</v>
      </c>
      <c r="O175" s="243">
        <f>ROUND(E175*N175,2)</f>
        <v>0</v>
      </c>
      <c r="P175" s="243">
        <v>0</v>
      </c>
      <c r="Q175" s="243">
        <f>ROUND(E175*P175,2)</f>
        <v>0</v>
      </c>
      <c r="R175" s="245" t="s">
        <v>182</v>
      </c>
      <c r="S175" s="245" t="s">
        <v>183</v>
      </c>
      <c r="T175" s="246" t="s">
        <v>183</v>
      </c>
      <c r="U175" s="224">
        <v>0.20200000000000001</v>
      </c>
      <c r="V175" s="224">
        <f>ROUND(E175*U175,2)</f>
        <v>3.15</v>
      </c>
      <c r="W175" s="224"/>
      <c r="X175" s="224" t="s">
        <v>174</v>
      </c>
      <c r="Y175" s="224" t="s">
        <v>175</v>
      </c>
      <c r="Z175" s="214"/>
      <c r="AA175" s="214"/>
      <c r="AB175" s="214"/>
      <c r="AC175" s="214"/>
      <c r="AD175" s="214"/>
      <c r="AE175" s="214"/>
      <c r="AF175" s="214"/>
      <c r="AG175" s="214" t="s">
        <v>227</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2" x14ac:dyDescent="0.2">
      <c r="A176" s="221"/>
      <c r="B176" s="222"/>
      <c r="C176" s="261" t="s">
        <v>281</v>
      </c>
      <c r="D176" s="249"/>
      <c r="E176" s="249"/>
      <c r="F176" s="249"/>
      <c r="G176" s="249"/>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185</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2" x14ac:dyDescent="0.2">
      <c r="A177" s="221"/>
      <c r="B177" s="222"/>
      <c r="C177" s="262" t="s">
        <v>177</v>
      </c>
      <c r="D177" s="250"/>
      <c r="E177" s="250"/>
      <c r="F177" s="250"/>
      <c r="G177" s="250"/>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178</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ht="45" outlineLevel="3" x14ac:dyDescent="0.2">
      <c r="A178" s="221"/>
      <c r="B178" s="222"/>
      <c r="C178" s="262" t="s">
        <v>282</v>
      </c>
      <c r="D178" s="250"/>
      <c r="E178" s="250"/>
      <c r="F178" s="250"/>
      <c r="G178" s="250"/>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178</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48" t="str">
        <f>C178</f>
        <v>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v>
      </c>
      <c r="BB178" s="214"/>
      <c r="BC178" s="214"/>
      <c r="BD178" s="214"/>
      <c r="BE178" s="214"/>
      <c r="BF178" s="214"/>
      <c r="BG178" s="214"/>
      <c r="BH178" s="214"/>
    </row>
    <row r="179" spans="1:60" ht="45" outlineLevel="3" x14ac:dyDescent="0.2">
      <c r="A179" s="221"/>
      <c r="B179" s="222"/>
      <c r="C179" s="262" t="s">
        <v>283</v>
      </c>
      <c r="D179" s="250"/>
      <c r="E179" s="250"/>
      <c r="F179" s="250"/>
      <c r="G179" s="250"/>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178</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48" t="str">
        <f>C179</f>
        <v>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v>
      </c>
      <c r="BB179" s="214"/>
      <c r="BC179" s="214"/>
      <c r="BD179" s="214"/>
      <c r="BE179" s="214"/>
      <c r="BF179" s="214"/>
      <c r="BG179" s="214"/>
      <c r="BH179" s="214"/>
    </row>
    <row r="180" spans="1:60" outlineLevel="3" x14ac:dyDescent="0.2">
      <c r="A180" s="221"/>
      <c r="B180" s="222"/>
      <c r="C180" s="262" t="s">
        <v>284</v>
      </c>
      <c r="D180" s="250"/>
      <c r="E180" s="250"/>
      <c r="F180" s="250"/>
      <c r="G180" s="250"/>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178</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48" t="str">
        <f>C180</f>
        <v>Silniční pláň (styková plocha konstrukce vozovky s podložím) musí mít modul přetvárnosti Edef,2  = min 50 MPa</v>
      </c>
      <c r="BB180" s="214"/>
      <c r="BC180" s="214"/>
      <c r="BD180" s="214"/>
      <c r="BE180" s="214"/>
      <c r="BF180" s="214"/>
      <c r="BG180" s="214"/>
      <c r="BH180" s="214"/>
    </row>
    <row r="181" spans="1:60" outlineLevel="2" x14ac:dyDescent="0.2">
      <c r="A181" s="221"/>
      <c r="B181" s="222"/>
      <c r="C181" s="265" t="s">
        <v>285</v>
      </c>
      <c r="D181" s="230"/>
      <c r="E181" s="231">
        <v>21.3</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195</v>
      </c>
      <c r="AH181" s="214">
        <v>0</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65" t="s">
        <v>286</v>
      </c>
      <c r="D182" s="230"/>
      <c r="E182" s="231">
        <v>-1.1200000000000001</v>
      </c>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195</v>
      </c>
      <c r="AH182" s="214">
        <v>0</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65" t="s">
        <v>287</v>
      </c>
      <c r="D183" s="230"/>
      <c r="E183" s="231">
        <v>-4.5919999999999996</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195</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1" x14ac:dyDescent="0.2">
      <c r="A184" s="240">
        <v>25</v>
      </c>
      <c r="B184" s="241" t="s">
        <v>288</v>
      </c>
      <c r="C184" s="259" t="s">
        <v>289</v>
      </c>
      <c r="D184" s="242" t="s">
        <v>192</v>
      </c>
      <c r="E184" s="243">
        <v>4.5919999999999996</v>
      </c>
      <c r="F184" s="244"/>
      <c r="G184" s="245">
        <f>ROUND(E184*F184,2)</f>
        <v>0</v>
      </c>
      <c r="H184" s="244"/>
      <c r="I184" s="245">
        <f>ROUND(E184*H184,2)</f>
        <v>0</v>
      </c>
      <c r="J184" s="244"/>
      <c r="K184" s="245">
        <f>ROUND(E184*J184,2)</f>
        <v>0</v>
      </c>
      <c r="L184" s="245">
        <v>21</v>
      </c>
      <c r="M184" s="245">
        <f>G184*(1+L184/100)</f>
        <v>0</v>
      </c>
      <c r="N184" s="243">
        <v>0</v>
      </c>
      <c r="O184" s="243">
        <f>ROUND(E184*N184,2)</f>
        <v>0</v>
      </c>
      <c r="P184" s="243">
        <v>0</v>
      </c>
      <c r="Q184" s="243">
        <f>ROUND(E184*P184,2)</f>
        <v>0</v>
      </c>
      <c r="R184" s="245" t="s">
        <v>182</v>
      </c>
      <c r="S184" s="245" t="s">
        <v>183</v>
      </c>
      <c r="T184" s="246" t="s">
        <v>183</v>
      </c>
      <c r="U184" s="224">
        <v>1.587</v>
      </c>
      <c r="V184" s="224">
        <f>ROUND(E184*U184,2)</f>
        <v>7.29</v>
      </c>
      <c r="W184" s="224"/>
      <c r="X184" s="224" t="s">
        <v>174</v>
      </c>
      <c r="Y184" s="224" t="s">
        <v>175</v>
      </c>
      <c r="Z184" s="214"/>
      <c r="AA184" s="214"/>
      <c r="AB184" s="214"/>
      <c r="AC184" s="214"/>
      <c r="AD184" s="214"/>
      <c r="AE184" s="214"/>
      <c r="AF184" s="214"/>
      <c r="AG184" s="214" t="s">
        <v>227</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ht="22.5" outlineLevel="2" x14ac:dyDescent="0.2">
      <c r="A185" s="221"/>
      <c r="B185" s="222"/>
      <c r="C185" s="261" t="s">
        <v>290</v>
      </c>
      <c r="D185" s="249"/>
      <c r="E185" s="249"/>
      <c r="F185" s="249"/>
      <c r="G185" s="249"/>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185</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48" t="str">
        <f>C185</f>
        <v>sypaninou z vhodných hornin tř. 1 - 4 nebo materiálem připraveným podél výkopu ve vzdálenosti do 3 m od jeho kraje, pro jakoukoliv hloubku výkopu a jakoukoliv míru zhutnění,</v>
      </c>
      <c r="BB185" s="214"/>
      <c r="BC185" s="214"/>
      <c r="BD185" s="214"/>
      <c r="BE185" s="214"/>
      <c r="BF185" s="214"/>
      <c r="BG185" s="214"/>
      <c r="BH185" s="214"/>
    </row>
    <row r="186" spans="1:60" outlineLevel="2" x14ac:dyDescent="0.2">
      <c r="A186" s="221"/>
      <c r="B186" s="222"/>
      <c r="C186" s="262" t="s">
        <v>177</v>
      </c>
      <c r="D186" s="250"/>
      <c r="E186" s="250"/>
      <c r="F186" s="250"/>
      <c r="G186" s="250"/>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178</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3" x14ac:dyDescent="0.2">
      <c r="A187" s="221"/>
      <c r="B187" s="222"/>
      <c r="C187" s="262" t="s">
        <v>291</v>
      </c>
      <c r="D187" s="250"/>
      <c r="E187" s="250"/>
      <c r="F187" s="250"/>
      <c r="G187" s="250"/>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178</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ht="45" outlineLevel="3" x14ac:dyDescent="0.2">
      <c r="A188" s="221"/>
      <c r="B188" s="222"/>
      <c r="C188" s="262" t="s">
        <v>292</v>
      </c>
      <c r="D188" s="250"/>
      <c r="E188" s="250"/>
      <c r="F188" s="250"/>
      <c r="G188" s="250"/>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178</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48" t="str">
        <f>C188</f>
        <v>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v>
      </c>
      <c r="BB188" s="214"/>
      <c r="BC188" s="214"/>
      <c r="BD188" s="214"/>
      <c r="BE188" s="214"/>
      <c r="BF188" s="214"/>
      <c r="BG188" s="214"/>
      <c r="BH188" s="214"/>
    </row>
    <row r="189" spans="1:60" outlineLevel="3" x14ac:dyDescent="0.2">
      <c r="A189" s="221"/>
      <c r="B189" s="222"/>
      <c r="C189" s="262" t="s">
        <v>293</v>
      </c>
      <c r="D189" s="250"/>
      <c r="E189" s="250"/>
      <c r="F189" s="250"/>
      <c r="G189" s="250"/>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178</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ht="33.75" outlineLevel="3" x14ac:dyDescent="0.2">
      <c r="A190" s="221"/>
      <c r="B190" s="222"/>
      <c r="C190" s="262" t="s">
        <v>294</v>
      </c>
      <c r="D190" s="250"/>
      <c r="E190" s="250"/>
      <c r="F190" s="250"/>
      <c r="G190" s="250"/>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178</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48" t="str">
        <f>C190</f>
        <v>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v>
      </c>
      <c r="BB190" s="214"/>
      <c r="BC190" s="214"/>
      <c r="BD190" s="214"/>
      <c r="BE190" s="214"/>
      <c r="BF190" s="214"/>
      <c r="BG190" s="214"/>
      <c r="BH190" s="214"/>
    </row>
    <row r="191" spans="1:60" outlineLevel="2" x14ac:dyDescent="0.2">
      <c r="A191" s="221"/>
      <c r="B191" s="222"/>
      <c r="C191" s="263" t="s">
        <v>194</v>
      </c>
      <c r="D191" s="228"/>
      <c r="E191" s="229"/>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195</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64" t="s">
        <v>196</v>
      </c>
      <c r="D192" s="228"/>
      <c r="E192" s="229">
        <v>14</v>
      </c>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195</v>
      </c>
      <c r="AH192" s="214">
        <v>2</v>
      </c>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3" x14ac:dyDescent="0.2">
      <c r="A193" s="221"/>
      <c r="B193" s="222"/>
      <c r="C193" s="264" t="s">
        <v>197</v>
      </c>
      <c r="D193" s="228"/>
      <c r="E193" s="229">
        <v>0.8</v>
      </c>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195</v>
      </c>
      <c r="AH193" s="214">
        <v>2</v>
      </c>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64" t="s">
        <v>198</v>
      </c>
      <c r="D194" s="228"/>
      <c r="E194" s="229">
        <v>1.5</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195</v>
      </c>
      <c r="AH194" s="214">
        <v>2</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63" t="s">
        <v>199</v>
      </c>
      <c r="D195" s="228"/>
      <c r="E195" s="229"/>
      <c r="F195" s="224"/>
      <c r="G195" s="224"/>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195</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3" x14ac:dyDescent="0.2">
      <c r="A196" s="221"/>
      <c r="B196" s="222"/>
      <c r="C196" s="265" t="s">
        <v>295</v>
      </c>
      <c r="D196" s="230"/>
      <c r="E196" s="231">
        <v>4.5919999999999996</v>
      </c>
      <c r="F196" s="224"/>
      <c r="G196" s="224"/>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195</v>
      </c>
      <c r="AH196" s="214">
        <v>0</v>
      </c>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1" x14ac:dyDescent="0.2">
      <c r="A197" s="240">
        <v>26</v>
      </c>
      <c r="B197" s="241" t="s">
        <v>296</v>
      </c>
      <c r="C197" s="259" t="s">
        <v>297</v>
      </c>
      <c r="D197" s="242" t="s">
        <v>245</v>
      </c>
      <c r="E197" s="243">
        <v>11.2</v>
      </c>
      <c r="F197" s="244"/>
      <c r="G197" s="245">
        <f>ROUND(E197*F197,2)</f>
        <v>0</v>
      </c>
      <c r="H197" s="244"/>
      <c r="I197" s="245">
        <f>ROUND(E197*H197,2)</f>
        <v>0</v>
      </c>
      <c r="J197" s="244"/>
      <c r="K197" s="245">
        <f>ROUND(E197*J197,2)</f>
        <v>0</v>
      </c>
      <c r="L197" s="245">
        <v>21</v>
      </c>
      <c r="M197" s="245">
        <f>G197*(1+L197/100)</f>
        <v>0</v>
      </c>
      <c r="N197" s="243">
        <v>0</v>
      </c>
      <c r="O197" s="243">
        <f>ROUND(E197*N197,2)</f>
        <v>0</v>
      </c>
      <c r="P197" s="243">
        <v>0</v>
      </c>
      <c r="Q197" s="243">
        <f>ROUND(E197*P197,2)</f>
        <v>0</v>
      </c>
      <c r="R197" s="245" t="s">
        <v>182</v>
      </c>
      <c r="S197" s="245" t="s">
        <v>183</v>
      </c>
      <c r="T197" s="246" t="s">
        <v>183</v>
      </c>
      <c r="U197" s="224">
        <v>1.7999999999999999E-2</v>
      </c>
      <c r="V197" s="224">
        <f>ROUND(E197*U197,2)</f>
        <v>0.2</v>
      </c>
      <c r="W197" s="224"/>
      <c r="X197" s="224" t="s">
        <v>174</v>
      </c>
      <c r="Y197" s="224" t="s">
        <v>175</v>
      </c>
      <c r="Z197" s="214"/>
      <c r="AA197" s="214"/>
      <c r="AB197" s="214"/>
      <c r="AC197" s="214"/>
      <c r="AD197" s="214"/>
      <c r="AE197" s="214"/>
      <c r="AF197" s="214"/>
      <c r="AG197" s="214" t="s">
        <v>227</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2" x14ac:dyDescent="0.2">
      <c r="A198" s="221"/>
      <c r="B198" s="222"/>
      <c r="C198" s="261" t="s">
        <v>298</v>
      </c>
      <c r="D198" s="249"/>
      <c r="E198" s="249"/>
      <c r="F198" s="249"/>
      <c r="G198" s="249"/>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185</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2" x14ac:dyDescent="0.2">
      <c r="A199" s="221"/>
      <c r="B199" s="222"/>
      <c r="C199" s="262" t="s">
        <v>177</v>
      </c>
      <c r="D199" s="250"/>
      <c r="E199" s="250"/>
      <c r="F199" s="250"/>
      <c r="G199" s="250"/>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178</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2" x14ac:dyDescent="0.2">
      <c r="A200" s="221"/>
      <c r="B200" s="222"/>
      <c r="C200" s="263" t="s">
        <v>194</v>
      </c>
      <c r="D200" s="228"/>
      <c r="E200" s="229"/>
      <c r="F200" s="224"/>
      <c r="G200" s="224"/>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195</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3" x14ac:dyDescent="0.2">
      <c r="A201" s="221"/>
      <c r="B201" s="222"/>
      <c r="C201" s="264" t="s">
        <v>196</v>
      </c>
      <c r="D201" s="228"/>
      <c r="E201" s="229">
        <v>14</v>
      </c>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195</v>
      </c>
      <c r="AH201" s="214">
        <v>2</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64" t="s">
        <v>197</v>
      </c>
      <c r="D202" s="228"/>
      <c r="E202" s="229">
        <v>0.8</v>
      </c>
      <c r="F202" s="224"/>
      <c r="G202" s="224"/>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195</v>
      </c>
      <c r="AH202" s="214">
        <v>2</v>
      </c>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3" x14ac:dyDescent="0.2">
      <c r="A203" s="221"/>
      <c r="B203" s="222"/>
      <c r="C203" s="264" t="s">
        <v>198</v>
      </c>
      <c r="D203" s="228"/>
      <c r="E203" s="229">
        <v>1.5</v>
      </c>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195</v>
      </c>
      <c r="AH203" s="214">
        <v>2</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3" t="s">
        <v>199</v>
      </c>
      <c r="D204" s="228"/>
      <c r="E204" s="229"/>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195</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65" t="s">
        <v>299</v>
      </c>
      <c r="D205" s="230"/>
      <c r="E205" s="231">
        <v>11.2</v>
      </c>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195</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1" x14ac:dyDescent="0.2">
      <c r="A206" s="240">
        <v>27</v>
      </c>
      <c r="B206" s="241" t="s">
        <v>300</v>
      </c>
      <c r="C206" s="259" t="s">
        <v>301</v>
      </c>
      <c r="D206" s="242" t="s">
        <v>192</v>
      </c>
      <c r="E206" s="243">
        <v>21.3</v>
      </c>
      <c r="F206" s="244"/>
      <c r="G206" s="245">
        <f>ROUND(E206*F206,2)</f>
        <v>0</v>
      </c>
      <c r="H206" s="244"/>
      <c r="I206" s="245">
        <f>ROUND(E206*H206,2)</f>
        <v>0</v>
      </c>
      <c r="J206" s="244"/>
      <c r="K206" s="245">
        <f>ROUND(E206*J206,2)</f>
        <v>0</v>
      </c>
      <c r="L206" s="245">
        <v>21</v>
      </c>
      <c r="M206" s="245">
        <f>G206*(1+L206/100)</f>
        <v>0</v>
      </c>
      <c r="N206" s="243">
        <v>0</v>
      </c>
      <c r="O206" s="243">
        <f>ROUND(E206*N206,2)</f>
        <v>0</v>
      </c>
      <c r="P206" s="243">
        <v>0</v>
      </c>
      <c r="Q206" s="243">
        <f>ROUND(E206*P206,2)</f>
        <v>0</v>
      </c>
      <c r="R206" s="245" t="s">
        <v>182</v>
      </c>
      <c r="S206" s="245" t="s">
        <v>183</v>
      </c>
      <c r="T206" s="246" t="s">
        <v>183</v>
      </c>
      <c r="U206" s="224">
        <v>0</v>
      </c>
      <c r="V206" s="224">
        <f>ROUND(E206*U206,2)</f>
        <v>0</v>
      </c>
      <c r="W206" s="224"/>
      <c r="X206" s="224" t="s">
        <v>174</v>
      </c>
      <c r="Y206" s="224" t="s">
        <v>175</v>
      </c>
      <c r="Z206" s="214"/>
      <c r="AA206" s="214"/>
      <c r="AB206" s="214"/>
      <c r="AC206" s="214"/>
      <c r="AD206" s="214"/>
      <c r="AE206" s="214"/>
      <c r="AF206" s="214"/>
      <c r="AG206" s="214" t="s">
        <v>176</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2" x14ac:dyDescent="0.2">
      <c r="A207" s="221"/>
      <c r="B207" s="222"/>
      <c r="C207" s="260" t="s">
        <v>177</v>
      </c>
      <c r="D207" s="247"/>
      <c r="E207" s="247"/>
      <c r="F207" s="247"/>
      <c r="G207" s="247"/>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178</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2" x14ac:dyDescent="0.2">
      <c r="A208" s="221"/>
      <c r="B208" s="222"/>
      <c r="C208" s="265" t="s">
        <v>269</v>
      </c>
      <c r="D208" s="230"/>
      <c r="E208" s="231">
        <v>21.3</v>
      </c>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195</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1" x14ac:dyDescent="0.2">
      <c r="A209" s="240">
        <v>28</v>
      </c>
      <c r="B209" s="241" t="s">
        <v>302</v>
      </c>
      <c r="C209" s="259" t="s">
        <v>303</v>
      </c>
      <c r="D209" s="242" t="s">
        <v>304</v>
      </c>
      <c r="E209" s="243">
        <v>9.1839999999999993</v>
      </c>
      <c r="F209" s="244"/>
      <c r="G209" s="245">
        <f>ROUND(E209*F209,2)</f>
        <v>0</v>
      </c>
      <c r="H209" s="244"/>
      <c r="I209" s="245">
        <f>ROUND(E209*H209,2)</f>
        <v>0</v>
      </c>
      <c r="J209" s="244"/>
      <c r="K209" s="245">
        <f>ROUND(E209*J209,2)</f>
        <v>0</v>
      </c>
      <c r="L209" s="245">
        <v>21</v>
      </c>
      <c r="M209" s="245">
        <f>G209*(1+L209/100)</f>
        <v>0</v>
      </c>
      <c r="N209" s="243">
        <v>1</v>
      </c>
      <c r="O209" s="243">
        <f>ROUND(E209*N209,2)</f>
        <v>9.18</v>
      </c>
      <c r="P209" s="243">
        <v>0</v>
      </c>
      <c r="Q209" s="243">
        <f>ROUND(E209*P209,2)</f>
        <v>0</v>
      </c>
      <c r="R209" s="245" t="s">
        <v>305</v>
      </c>
      <c r="S209" s="245" t="s">
        <v>306</v>
      </c>
      <c r="T209" s="246" t="s">
        <v>306</v>
      </c>
      <c r="U209" s="224">
        <v>0</v>
      </c>
      <c r="V209" s="224">
        <f>ROUND(E209*U209,2)</f>
        <v>0</v>
      </c>
      <c r="W209" s="224"/>
      <c r="X209" s="224" t="s">
        <v>307</v>
      </c>
      <c r="Y209" s="224" t="s">
        <v>175</v>
      </c>
      <c r="Z209" s="214"/>
      <c r="AA209" s="214"/>
      <c r="AB209" s="214"/>
      <c r="AC209" s="214"/>
      <c r="AD209" s="214"/>
      <c r="AE209" s="214"/>
      <c r="AF209" s="214"/>
      <c r="AG209" s="214" t="s">
        <v>308</v>
      </c>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2" x14ac:dyDescent="0.2">
      <c r="A210" s="221"/>
      <c r="B210" s="222"/>
      <c r="C210" s="260" t="s">
        <v>177</v>
      </c>
      <c r="D210" s="247"/>
      <c r="E210" s="247"/>
      <c r="F210" s="247"/>
      <c r="G210" s="247"/>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178</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3" x14ac:dyDescent="0.2">
      <c r="A211" s="221"/>
      <c r="B211" s="222"/>
      <c r="C211" s="262" t="s">
        <v>309</v>
      </c>
      <c r="D211" s="250"/>
      <c r="E211" s="250"/>
      <c r="F211" s="250"/>
      <c r="G211" s="250"/>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178</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2" x14ac:dyDescent="0.2">
      <c r="A212" s="221"/>
      <c r="B212" s="222"/>
      <c r="C212" s="265" t="s">
        <v>310</v>
      </c>
      <c r="D212" s="230"/>
      <c r="E212" s="231">
        <v>9.1839999999999993</v>
      </c>
      <c r="F212" s="224"/>
      <c r="G212" s="224"/>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195</v>
      </c>
      <c r="AH212" s="214">
        <v>0</v>
      </c>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1" x14ac:dyDescent="0.2">
      <c r="A213" s="240">
        <v>29</v>
      </c>
      <c r="B213" s="241" t="s">
        <v>311</v>
      </c>
      <c r="C213" s="259" t="s">
        <v>312</v>
      </c>
      <c r="D213" s="242" t="s">
        <v>304</v>
      </c>
      <c r="E213" s="243">
        <v>31.175999999999998</v>
      </c>
      <c r="F213" s="244"/>
      <c r="G213" s="245">
        <f>ROUND(E213*F213,2)</f>
        <v>0</v>
      </c>
      <c r="H213" s="244"/>
      <c r="I213" s="245">
        <f>ROUND(E213*H213,2)</f>
        <v>0</v>
      </c>
      <c r="J213" s="244"/>
      <c r="K213" s="245">
        <f>ROUND(E213*J213,2)</f>
        <v>0</v>
      </c>
      <c r="L213" s="245">
        <v>21</v>
      </c>
      <c r="M213" s="245">
        <f>G213*(1+L213/100)</f>
        <v>0</v>
      </c>
      <c r="N213" s="243">
        <v>1</v>
      </c>
      <c r="O213" s="243">
        <f>ROUND(E213*N213,2)</f>
        <v>31.18</v>
      </c>
      <c r="P213" s="243">
        <v>0</v>
      </c>
      <c r="Q213" s="243">
        <f>ROUND(E213*P213,2)</f>
        <v>0</v>
      </c>
      <c r="R213" s="245" t="s">
        <v>305</v>
      </c>
      <c r="S213" s="245" t="s">
        <v>306</v>
      </c>
      <c r="T213" s="246" t="s">
        <v>306</v>
      </c>
      <c r="U213" s="224">
        <v>0</v>
      </c>
      <c r="V213" s="224">
        <f>ROUND(E213*U213,2)</f>
        <v>0</v>
      </c>
      <c r="W213" s="224"/>
      <c r="X213" s="224" t="s">
        <v>307</v>
      </c>
      <c r="Y213" s="224" t="s">
        <v>175</v>
      </c>
      <c r="Z213" s="214"/>
      <c r="AA213" s="214"/>
      <c r="AB213" s="214"/>
      <c r="AC213" s="214"/>
      <c r="AD213" s="214"/>
      <c r="AE213" s="214"/>
      <c r="AF213" s="214"/>
      <c r="AG213" s="214" t="s">
        <v>308</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2" x14ac:dyDescent="0.2">
      <c r="A214" s="221"/>
      <c r="B214" s="222"/>
      <c r="C214" s="260" t="s">
        <v>177</v>
      </c>
      <c r="D214" s="247"/>
      <c r="E214" s="247"/>
      <c r="F214" s="247"/>
      <c r="G214" s="247"/>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178</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3" x14ac:dyDescent="0.2">
      <c r="A215" s="221"/>
      <c r="B215" s="222"/>
      <c r="C215" s="262" t="s">
        <v>309</v>
      </c>
      <c r="D215" s="250"/>
      <c r="E215" s="250"/>
      <c r="F215" s="250"/>
      <c r="G215" s="250"/>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178</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2" x14ac:dyDescent="0.2">
      <c r="A216" s="221"/>
      <c r="B216" s="222"/>
      <c r="C216" s="265" t="s">
        <v>313</v>
      </c>
      <c r="D216" s="230"/>
      <c r="E216" s="231">
        <v>31.175999999999998</v>
      </c>
      <c r="F216" s="224"/>
      <c r="G216" s="224"/>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195</v>
      </c>
      <c r="AH216" s="214">
        <v>0</v>
      </c>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x14ac:dyDescent="0.2">
      <c r="A217" s="233" t="s">
        <v>167</v>
      </c>
      <c r="B217" s="234" t="s">
        <v>119</v>
      </c>
      <c r="C217" s="258" t="s">
        <v>120</v>
      </c>
      <c r="D217" s="235"/>
      <c r="E217" s="236"/>
      <c r="F217" s="237"/>
      <c r="G217" s="237">
        <f>SUMIF(AG218:AG223,"&lt;&gt;NOR",G218:G223)</f>
        <v>0</v>
      </c>
      <c r="H217" s="237"/>
      <c r="I217" s="237">
        <f>SUM(I218:I223)</f>
        <v>0</v>
      </c>
      <c r="J217" s="237"/>
      <c r="K217" s="237">
        <f>SUM(K218:K223)</f>
        <v>0</v>
      </c>
      <c r="L217" s="237"/>
      <c r="M217" s="237">
        <f>SUM(M218:M223)</f>
        <v>0</v>
      </c>
      <c r="N217" s="236"/>
      <c r="O217" s="236">
        <f>SUM(O218:O223)</f>
        <v>0.14000000000000001</v>
      </c>
      <c r="P217" s="236"/>
      <c r="Q217" s="236">
        <f>SUM(Q218:Q223)</f>
        <v>0</v>
      </c>
      <c r="R217" s="237"/>
      <c r="S217" s="237"/>
      <c r="T217" s="238"/>
      <c r="U217" s="232"/>
      <c r="V217" s="232">
        <f>SUM(V218:V223)</f>
        <v>1.76</v>
      </c>
      <c r="W217" s="232"/>
      <c r="X217" s="232"/>
      <c r="Y217" s="232"/>
      <c r="AG217" t="s">
        <v>168</v>
      </c>
    </row>
    <row r="218" spans="1:60" outlineLevel="1" x14ac:dyDescent="0.2">
      <c r="A218" s="240">
        <v>30</v>
      </c>
      <c r="B218" s="241" t="s">
        <v>314</v>
      </c>
      <c r="C218" s="259" t="s">
        <v>315</v>
      </c>
      <c r="D218" s="242" t="s">
        <v>316</v>
      </c>
      <c r="E218" s="243">
        <v>4</v>
      </c>
      <c r="F218" s="244"/>
      <c r="G218" s="245">
        <f>ROUND(E218*F218,2)</f>
        <v>0</v>
      </c>
      <c r="H218" s="244"/>
      <c r="I218" s="245">
        <f>ROUND(E218*H218,2)</f>
        <v>0</v>
      </c>
      <c r="J218" s="244"/>
      <c r="K218" s="245">
        <f>ROUND(E218*J218,2)</f>
        <v>0</v>
      </c>
      <c r="L218" s="245">
        <v>21</v>
      </c>
      <c r="M218" s="245">
        <f>G218*(1+L218/100)</f>
        <v>0</v>
      </c>
      <c r="N218" s="243">
        <v>4.6800000000000001E-3</v>
      </c>
      <c r="O218" s="243">
        <f>ROUND(E218*N218,2)</f>
        <v>0.02</v>
      </c>
      <c r="P218" s="243">
        <v>0</v>
      </c>
      <c r="Q218" s="243">
        <f>ROUND(E218*P218,2)</f>
        <v>0</v>
      </c>
      <c r="R218" s="245"/>
      <c r="S218" s="245" t="s">
        <v>183</v>
      </c>
      <c r="T218" s="246" t="s">
        <v>183</v>
      </c>
      <c r="U218" s="224">
        <v>0.44</v>
      </c>
      <c r="V218" s="224">
        <f>ROUND(E218*U218,2)</f>
        <v>1.76</v>
      </c>
      <c r="W218" s="224"/>
      <c r="X218" s="224" t="s">
        <v>174</v>
      </c>
      <c r="Y218" s="224" t="s">
        <v>175</v>
      </c>
      <c r="Z218" s="214"/>
      <c r="AA218" s="214"/>
      <c r="AB218" s="214"/>
      <c r="AC218" s="214"/>
      <c r="AD218" s="214"/>
      <c r="AE218" s="214"/>
      <c r="AF218" s="214"/>
      <c r="AG218" s="214" t="s">
        <v>176</v>
      </c>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2" x14ac:dyDescent="0.2">
      <c r="A219" s="221"/>
      <c r="B219" s="222"/>
      <c r="C219" s="260" t="s">
        <v>177</v>
      </c>
      <c r="D219" s="247"/>
      <c r="E219" s="247"/>
      <c r="F219" s="247"/>
      <c r="G219" s="247"/>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178</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ht="22.5" outlineLevel="1" x14ac:dyDescent="0.2">
      <c r="A220" s="240">
        <v>31</v>
      </c>
      <c r="B220" s="241" t="s">
        <v>317</v>
      </c>
      <c r="C220" s="259" t="s">
        <v>318</v>
      </c>
      <c r="D220" s="242" t="s">
        <v>316</v>
      </c>
      <c r="E220" s="243">
        <v>4</v>
      </c>
      <c r="F220" s="244"/>
      <c r="G220" s="245">
        <f>ROUND(E220*F220,2)</f>
        <v>0</v>
      </c>
      <c r="H220" s="244"/>
      <c r="I220" s="245">
        <f>ROUND(E220*H220,2)</f>
        <v>0</v>
      </c>
      <c r="J220" s="244"/>
      <c r="K220" s="245">
        <f>ROUND(E220*J220,2)</f>
        <v>0</v>
      </c>
      <c r="L220" s="245">
        <v>21</v>
      </c>
      <c r="M220" s="245">
        <f>G220*(1+L220/100)</f>
        <v>0</v>
      </c>
      <c r="N220" s="243">
        <v>3.3999999999999998E-3</v>
      </c>
      <c r="O220" s="243">
        <f>ROUND(E220*N220,2)</f>
        <v>0.01</v>
      </c>
      <c r="P220" s="243">
        <v>0</v>
      </c>
      <c r="Q220" s="243">
        <f>ROUND(E220*P220,2)</f>
        <v>0</v>
      </c>
      <c r="R220" s="245" t="s">
        <v>305</v>
      </c>
      <c r="S220" s="245" t="s">
        <v>183</v>
      </c>
      <c r="T220" s="246" t="s">
        <v>319</v>
      </c>
      <c r="U220" s="224">
        <v>0</v>
      </c>
      <c r="V220" s="224">
        <f>ROUND(E220*U220,2)</f>
        <v>0</v>
      </c>
      <c r="W220" s="224"/>
      <c r="X220" s="224" t="s">
        <v>307</v>
      </c>
      <c r="Y220" s="224" t="s">
        <v>175</v>
      </c>
      <c r="Z220" s="214"/>
      <c r="AA220" s="214"/>
      <c r="AB220" s="214"/>
      <c r="AC220" s="214"/>
      <c r="AD220" s="214"/>
      <c r="AE220" s="214"/>
      <c r="AF220" s="214"/>
      <c r="AG220" s="214" t="s">
        <v>308</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2" x14ac:dyDescent="0.2">
      <c r="A221" s="221"/>
      <c r="B221" s="222"/>
      <c r="C221" s="260" t="s">
        <v>177</v>
      </c>
      <c r="D221" s="247"/>
      <c r="E221" s="247"/>
      <c r="F221" s="247"/>
      <c r="G221" s="247"/>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178</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1" x14ac:dyDescent="0.2">
      <c r="A222" s="240">
        <v>32</v>
      </c>
      <c r="B222" s="241" t="s">
        <v>320</v>
      </c>
      <c r="C222" s="259" t="s">
        <v>321</v>
      </c>
      <c r="D222" s="242" t="s">
        <v>316</v>
      </c>
      <c r="E222" s="243">
        <v>4</v>
      </c>
      <c r="F222" s="244"/>
      <c r="G222" s="245">
        <f>ROUND(E222*F222,2)</f>
        <v>0</v>
      </c>
      <c r="H222" s="244"/>
      <c r="I222" s="245">
        <f>ROUND(E222*H222,2)</f>
        <v>0</v>
      </c>
      <c r="J222" s="244"/>
      <c r="K222" s="245">
        <f>ROUND(E222*J222,2)</f>
        <v>0</v>
      </c>
      <c r="L222" s="245">
        <v>21</v>
      </c>
      <c r="M222" s="245">
        <f>G222*(1+L222/100)</f>
        <v>0</v>
      </c>
      <c r="N222" s="243">
        <v>2.8000000000000001E-2</v>
      </c>
      <c r="O222" s="243">
        <f>ROUND(E222*N222,2)</f>
        <v>0.11</v>
      </c>
      <c r="P222" s="243">
        <v>0</v>
      </c>
      <c r="Q222" s="243">
        <f>ROUND(E222*P222,2)</f>
        <v>0</v>
      </c>
      <c r="R222" s="245"/>
      <c r="S222" s="245" t="s">
        <v>172</v>
      </c>
      <c r="T222" s="246" t="s">
        <v>173</v>
      </c>
      <c r="U222" s="224">
        <v>0</v>
      </c>
      <c r="V222" s="224">
        <f>ROUND(E222*U222,2)</f>
        <v>0</v>
      </c>
      <c r="W222" s="224"/>
      <c r="X222" s="224" t="s">
        <v>307</v>
      </c>
      <c r="Y222" s="224" t="s">
        <v>175</v>
      </c>
      <c r="Z222" s="214"/>
      <c r="AA222" s="214"/>
      <c r="AB222" s="214"/>
      <c r="AC222" s="214"/>
      <c r="AD222" s="214"/>
      <c r="AE222" s="214"/>
      <c r="AF222" s="214"/>
      <c r="AG222" s="214" t="s">
        <v>308</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2" x14ac:dyDescent="0.2">
      <c r="A223" s="221"/>
      <c r="B223" s="222"/>
      <c r="C223" s="260" t="s">
        <v>177</v>
      </c>
      <c r="D223" s="247"/>
      <c r="E223" s="247"/>
      <c r="F223" s="247"/>
      <c r="G223" s="247"/>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178</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x14ac:dyDescent="0.2">
      <c r="A224" s="233" t="s">
        <v>167</v>
      </c>
      <c r="B224" s="234" t="s">
        <v>121</v>
      </c>
      <c r="C224" s="258" t="s">
        <v>122</v>
      </c>
      <c r="D224" s="235"/>
      <c r="E224" s="236"/>
      <c r="F224" s="237"/>
      <c r="G224" s="237">
        <f>SUMIF(AG225:AG237,"&lt;&gt;NOR",G225:G237)</f>
        <v>0</v>
      </c>
      <c r="H224" s="237"/>
      <c r="I224" s="237">
        <f>SUM(I225:I237)</f>
        <v>0</v>
      </c>
      <c r="J224" s="237"/>
      <c r="K224" s="237">
        <f>SUM(K225:K237)</f>
        <v>0</v>
      </c>
      <c r="L224" s="237"/>
      <c r="M224" s="237">
        <f>SUM(M225:M237)</f>
        <v>0</v>
      </c>
      <c r="N224" s="236"/>
      <c r="O224" s="236">
        <f>SUM(O225:O237)</f>
        <v>4.62</v>
      </c>
      <c r="P224" s="236"/>
      <c r="Q224" s="236">
        <f>SUM(Q225:Q237)</f>
        <v>0</v>
      </c>
      <c r="R224" s="237"/>
      <c r="S224" s="237"/>
      <c r="T224" s="238"/>
      <c r="U224" s="232"/>
      <c r="V224" s="232">
        <f>SUM(V225:V237)</f>
        <v>3.09</v>
      </c>
      <c r="W224" s="232"/>
      <c r="X224" s="232"/>
      <c r="Y224" s="232"/>
      <c r="AG224" t="s">
        <v>168</v>
      </c>
    </row>
    <row r="225" spans="1:60" outlineLevel="1" x14ac:dyDescent="0.2">
      <c r="A225" s="240">
        <v>33</v>
      </c>
      <c r="B225" s="241" t="s">
        <v>322</v>
      </c>
      <c r="C225" s="259" t="s">
        <v>323</v>
      </c>
      <c r="D225" s="242" t="s">
        <v>192</v>
      </c>
      <c r="E225" s="243">
        <v>1.1200000000000001</v>
      </c>
      <c r="F225" s="244"/>
      <c r="G225" s="245">
        <f>ROUND(E225*F225,2)</f>
        <v>0</v>
      </c>
      <c r="H225" s="244"/>
      <c r="I225" s="245">
        <f>ROUND(E225*H225,2)</f>
        <v>0</v>
      </c>
      <c r="J225" s="244"/>
      <c r="K225" s="245">
        <f>ROUND(E225*J225,2)</f>
        <v>0</v>
      </c>
      <c r="L225" s="245">
        <v>21</v>
      </c>
      <c r="M225" s="245">
        <f>G225*(1+L225/100)</f>
        <v>0</v>
      </c>
      <c r="N225" s="243">
        <v>1.8907700000000001</v>
      </c>
      <c r="O225" s="243">
        <f>ROUND(E225*N225,2)</f>
        <v>2.12</v>
      </c>
      <c r="P225" s="243">
        <v>0</v>
      </c>
      <c r="Q225" s="243">
        <f>ROUND(E225*P225,2)</f>
        <v>0</v>
      </c>
      <c r="R225" s="245" t="s">
        <v>324</v>
      </c>
      <c r="S225" s="245" t="s">
        <v>183</v>
      </c>
      <c r="T225" s="246" t="s">
        <v>183</v>
      </c>
      <c r="U225" s="224">
        <v>1.6950000000000001</v>
      </c>
      <c r="V225" s="224">
        <f>ROUND(E225*U225,2)</f>
        <v>1.9</v>
      </c>
      <c r="W225" s="224"/>
      <c r="X225" s="224" t="s">
        <v>174</v>
      </c>
      <c r="Y225" s="224" t="s">
        <v>175</v>
      </c>
      <c r="Z225" s="214"/>
      <c r="AA225" s="214"/>
      <c r="AB225" s="214"/>
      <c r="AC225" s="214"/>
      <c r="AD225" s="214"/>
      <c r="AE225" s="214"/>
      <c r="AF225" s="214"/>
      <c r="AG225" s="214" t="s">
        <v>227</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2" x14ac:dyDescent="0.2">
      <c r="A226" s="221"/>
      <c r="B226" s="222"/>
      <c r="C226" s="261" t="s">
        <v>325</v>
      </c>
      <c r="D226" s="249"/>
      <c r="E226" s="249"/>
      <c r="F226" s="249"/>
      <c r="G226" s="249"/>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185</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2" x14ac:dyDescent="0.2">
      <c r="A227" s="221"/>
      <c r="B227" s="222"/>
      <c r="C227" s="262" t="s">
        <v>177</v>
      </c>
      <c r="D227" s="250"/>
      <c r="E227" s="250"/>
      <c r="F227" s="250"/>
      <c r="G227" s="250"/>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178</v>
      </c>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2" x14ac:dyDescent="0.2">
      <c r="A228" s="221"/>
      <c r="B228" s="222"/>
      <c r="C228" s="263" t="s">
        <v>194</v>
      </c>
      <c r="D228" s="228"/>
      <c r="E228" s="229"/>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195</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64" t="s">
        <v>196</v>
      </c>
      <c r="D229" s="228"/>
      <c r="E229" s="229">
        <v>14</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195</v>
      </c>
      <c r="AH229" s="214">
        <v>2</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64" t="s">
        <v>197</v>
      </c>
      <c r="D230" s="228"/>
      <c r="E230" s="229">
        <v>0.8</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195</v>
      </c>
      <c r="AH230" s="214">
        <v>2</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64" t="s">
        <v>198</v>
      </c>
      <c r="D231" s="228"/>
      <c r="E231" s="229">
        <v>1.5</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195</v>
      </c>
      <c r="AH231" s="214">
        <v>2</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3" x14ac:dyDescent="0.2">
      <c r="A232" s="221"/>
      <c r="B232" s="222"/>
      <c r="C232" s="263" t="s">
        <v>199</v>
      </c>
      <c r="D232" s="228"/>
      <c r="E232" s="229"/>
      <c r="F232" s="224"/>
      <c r="G232" s="224"/>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195</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3" x14ac:dyDescent="0.2">
      <c r="A233" s="221"/>
      <c r="B233" s="222"/>
      <c r="C233" s="265" t="s">
        <v>326</v>
      </c>
      <c r="D233" s="230"/>
      <c r="E233" s="231">
        <v>1.1200000000000001</v>
      </c>
      <c r="F233" s="224"/>
      <c r="G233" s="224"/>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195</v>
      </c>
      <c r="AH233" s="214">
        <v>0</v>
      </c>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ht="22.5" outlineLevel="1" x14ac:dyDescent="0.2">
      <c r="A234" s="240">
        <v>34</v>
      </c>
      <c r="B234" s="241" t="s">
        <v>327</v>
      </c>
      <c r="C234" s="259" t="s">
        <v>328</v>
      </c>
      <c r="D234" s="242" t="s">
        <v>192</v>
      </c>
      <c r="E234" s="243">
        <v>1</v>
      </c>
      <c r="F234" s="244"/>
      <c r="G234" s="245">
        <f>ROUND(E234*F234,2)</f>
        <v>0</v>
      </c>
      <c r="H234" s="244"/>
      <c r="I234" s="245">
        <f>ROUND(E234*H234,2)</f>
        <v>0</v>
      </c>
      <c r="J234" s="244"/>
      <c r="K234" s="245">
        <f>ROUND(E234*J234,2)</f>
        <v>0</v>
      </c>
      <c r="L234" s="245">
        <v>21</v>
      </c>
      <c r="M234" s="245">
        <f>G234*(1+L234/100)</f>
        <v>0</v>
      </c>
      <c r="N234" s="243">
        <v>2.5</v>
      </c>
      <c r="O234" s="243">
        <f>ROUND(E234*N234,2)</f>
        <v>2.5</v>
      </c>
      <c r="P234" s="243">
        <v>0</v>
      </c>
      <c r="Q234" s="243">
        <f>ROUND(E234*P234,2)</f>
        <v>0</v>
      </c>
      <c r="R234" s="245" t="s">
        <v>324</v>
      </c>
      <c r="S234" s="245" t="s">
        <v>183</v>
      </c>
      <c r="T234" s="246" t="s">
        <v>183</v>
      </c>
      <c r="U234" s="224">
        <v>1.1919999999999999</v>
      </c>
      <c r="V234" s="224">
        <f>ROUND(E234*U234,2)</f>
        <v>1.19</v>
      </c>
      <c r="W234" s="224"/>
      <c r="X234" s="224" t="s">
        <v>174</v>
      </c>
      <c r="Y234" s="224" t="s">
        <v>175</v>
      </c>
      <c r="Z234" s="214"/>
      <c r="AA234" s="214"/>
      <c r="AB234" s="214"/>
      <c r="AC234" s="214"/>
      <c r="AD234" s="214"/>
      <c r="AE234" s="214"/>
      <c r="AF234" s="214"/>
      <c r="AG234" s="214" t="s">
        <v>176</v>
      </c>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2" x14ac:dyDescent="0.2">
      <c r="A235" s="221"/>
      <c r="B235" s="222"/>
      <c r="C235" s="261" t="s">
        <v>329</v>
      </c>
      <c r="D235" s="249"/>
      <c r="E235" s="249"/>
      <c r="F235" s="249"/>
      <c r="G235" s="249"/>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185</v>
      </c>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2" x14ac:dyDescent="0.2">
      <c r="A236" s="221"/>
      <c r="B236" s="222"/>
      <c r="C236" s="262" t="s">
        <v>177</v>
      </c>
      <c r="D236" s="250"/>
      <c r="E236" s="250"/>
      <c r="F236" s="250"/>
      <c r="G236" s="250"/>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178</v>
      </c>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2" x14ac:dyDescent="0.2">
      <c r="A237" s="221"/>
      <c r="B237" s="222"/>
      <c r="C237" s="265" t="s">
        <v>117</v>
      </c>
      <c r="D237" s="230"/>
      <c r="E237" s="231">
        <v>1</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195</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x14ac:dyDescent="0.2">
      <c r="A238" s="233" t="s">
        <v>167</v>
      </c>
      <c r="B238" s="234" t="s">
        <v>131</v>
      </c>
      <c r="C238" s="258" t="s">
        <v>132</v>
      </c>
      <c r="D238" s="235"/>
      <c r="E238" s="236"/>
      <c r="F238" s="237"/>
      <c r="G238" s="237">
        <f>SUMIF(AG239:AG242,"&lt;&gt;NOR",G239:G242)</f>
        <v>0</v>
      </c>
      <c r="H238" s="237"/>
      <c r="I238" s="237">
        <f>SUM(I239:I242)</f>
        <v>0</v>
      </c>
      <c r="J238" s="237"/>
      <c r="K238" s="237">
        <f>SUM(K239:K242)</f>
        <v>0</v>
      </c>
      <c r="L238" s="237"/>
      <c r="M238" s="237">
        <f>SUM(M239:M242)</f>
        <v>0</v>
      </c>
      <c r="N238" s="236"/>
      <c r="O238" s="236">
        <f>SUM(O239:O242)</f>
        <v>0</v>
      </c>
      <c r="P238" s="236"/>
      <c r="Q238" s="236">
        <f>SUM(Q239:Q242)</f>
        <v>0</v>
      </c>
      <c r="R238" s="237"/>
      <c r="S238" s="237"/>
      <c r="T238" s="238"/>
      <c r="U238" s="232"/>
      <c r="V238" s="232">
        <f>SUM(V239:V242)</f>
        <v>2.52</v>
      </c>
      <c r="W238" s="232"/>
      <c r="X238" s="232"/>
      <c r="Y238" s="232"/>
      <c r="AG238" t="s">
        <v>168</v>
      </c>
    </row>
    <row r="239" spans="1:60" outlineLevel="1" x14ac:dyDescent="0.2">
      <c r="A239" s="240">
        <v>35</v>
      </c>
      <c r="B239" s="241" t="s">
        <v>330</v>
      </c>
      <c r="C239" s="259" t="s">
        <v>331</v>
      </c>
      <c r="D239" s="242" t="s">
        <v>245</v>
      </c>
      <c r="E239" s="243">
        <v>0.99475000000000002</v>
      </c>
      <c r="F239" s="244"/>
      <c r="G239" s="245">
        <f>ROUND(E239*F239,2)</f>
        <v>0</v>
      </c>
      <c r="H239" s="244"/>
      <c r="I239" s="245">
        <f>ROUND(E239*H239,2)</f>
        <v>0</v>
      </c>
      <c r="J239" s="244"/>
      <c r="K239" s="245">
        <f>ROUND(E239*J239,2)</f>
        <v>0</v>
      </c>
      <c r="L239" s="245">
        <v>21</v>
      </c>
      <c r="M239" s="245">
        <f>G239*(1+L239/100)</f>
        <v>0</v>
      </c>
      <c r="N239" s="243">
        <v>3.8000000000000002E-4</v>
      </c>
      <c r="O239" s="243">
        <f>ROUND(E239*N239,2)</f>
        <v>0</v>
      </c>
      <c r="P239" s="243">
        <v>0</v>
      </c>
      <c r="Q239" s="243">
        <f>ROUND(E239*P239,2)</f>
        <v>0</v>
      </c>
      <c r="R239" s="245"/>
      <c r="S239" s="245" t="s">
        <v>183</v>
      </c>
      <c r="T239" s="246" t="s">
        <v>183</v>
      </c>
      <c r="U239" s="224">
        <v>2.5289999999999999</v>
      </c>
      <c r="V239" s="224">
        <f>ROUND(E239*U239,2)</f>
        <v>2.52</v>
      </c>
      <c r="W239" s="224"/>
      <c r="X239" s="224" t="s">
        <v>174</v>
      </c>
      <c r="Y239" s="224" t="s">
        <v>175</v>
      </c>
      <c r="Z239" s="214"/>
      <c r="AA239" s="214"/>
      <c r="AB239" s="214"/>
      <c r="AC239" s="214"/>
      <c r="AD239" s="214"/>
      <c r="AE239" s="214"/>
      <c r="AF239" s="214"/>
      <c r="AG239" s="214" t="s">
        <v>176</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2" x14ac:dyDescent="0.2">
      <c r="A240" s="221"/>
      <c r="B240" s="222"/>
      <c r="C240" s="260" t="s">
        <v>177</v>
      </c>
      <c r="D240" s="247"/>
      <c r="E240" s="247"/>
      <c r="F240" s="247"/>
      <c r="G240" s="247"/>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178</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62" t="s">
        <v>332</v>
      </c>
      <c r="D241" s="250"/>
      <c r="E241" s="250"/>
      <c r="F241" s="250"/>
      <c r="G241" s="250"/>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178</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2" x14ac:dyDescent="0.2">
      <c r="A242" s="221"/>
      <c r="B242" s="222"/>
      <c r="C242" s="265" t="s">
        <v>333</v>
      </c>
      <c r="D242" s="230"/>
      <c r="E242" s="231">
        <v>0.99475000000000002</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195</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x14ac:dyDescent="0.2">
      <c r="A243" s="233" t="s">
        <v>167</v>
      </c>
      <c r="B243" s="234" t="s">
        <v>123</v>
      </c>
      <c r="C243" s="258" t="s">
        <v>124</v>
      </c>
      <c r="D243" s="235"/>
      <c r="E243" s="236"/>
      <c r="F243" s="237"/>
      <c r="G243" s="237">
        <f>SUMIF(AG244:AG343,"&lt;&gt;NOR",G244:G343)</f>
        <v>0</v>
      </c>
      <c r="H243" s="237"/>
      <c r="I243" s="237">
        <f>SUM(I244:I343)</f>
        <v>0</v>
      </c>
      <c r="J243" s="237"/>
      <c r="K243" s="237">
        <f>SUM(K244:K343)</f>
        <v>0</v>
      </c>
      <c r="L243" s="237"/>
      <c r="M243" s="237">
        <f>SUM(M244:M343)</f>
        <v>0</v>
      </c>
      <c r="N243" s="236"/>
      <c r="O243" s="236">
        <f>SUM(O244:O343)</f>
        <v>1.7200000000000002</v>
      </c>
      <c r="P243" s="236"/>
      <c r="Q243" s="236">
        <f>SUM(Q244:Q343)</f>
        <v>0</v>
      </c>
      <c r="R243" s="237"/>
      <c r="S243" s="237"/>
      <c r="T243" s="238"/>
      <c r="U243" s="232"/>
      <c r="V243" s="232">
        <f>SUM(V244:V343)</f>
        <v>48.87</v>
      </c>
      <c r="W243" s="232"/>
      <c r="X243" s="232"/>
      <c r="Y243" s="232"/>
      <c r="AG243" t="s">
        <v>168</v>
      </c>
    </row>
    <row r="244" spans="1:60" outlineLevel="1" x14ac:dyDescent="0.2">
      <c r="A244" s="240">
        <v>36</v>
      </c>
      <c r="B244" s="241" t="s">
        <v>334</v>
      </c>
      <c r="C244" s="259" t="s">
        <v>335</v>
      </c>
      <c r="D244" s="242" t="s">
        <v>181</v>
      </c>
      <c r="E244" s="243">
        <v>12</v>
      </c>
      <c r="F244" s="244"/>
      <c r="G244" s="245">
        <f>ROUND(E244*F244,2)</f>
        <v>0</v>
      </c>
      <c r="H244" s="244"/>
      <c r="I244" s="245">
        <f>ROUND(E244*H244,2)</f>
        <v>0</v>
      </c>
      <c r="J244" s="244"/>
      <c r="K244" s="245">
        <f>ROUND(E244*J244,2)</f>
        <v>0</v>
      </c>
      <c r="L244" s="245">
        <v>21</v>
      </c>
      <c r="M244" s="245">
        <f>G244*(1+L244/100)</f>
        <v>0</v>
      </c>
      <c r="N244" s="243">
        <v>2.6169999999999999E-2</v>
      </c>
      <c r="O244" s="243">
        <f>ROUND(E244*N244,2)</f>
        <v>0.31</v>
      </c>
      <c r="P244" s="243">
        <v>0</v>
      </c>
      <c r="Q244" s="243">
        <f>ROUND(E244*P244,2)</f>
        <v>0</v>
      </c>
      <c r="R244" s="245"/>
      <c r="S244" s="245" t="s">
        <v>183</v>
      </c>
      <c r="T244" s="246" t="s">
        <v>183</v>
      </c>
      <c r="U244" s="224">
        <v>0.55900000000000005</v>
      </c>
      <c r="V244" s="224">
        <f>ROUND(E244*U244,2)</f>
        <v>6.71</v>
      </c>
      <c r="W244" s="224"/>
      <c r="X244" s="224" t="s">
        <v>174</v>
      </c>
      <c r="Y244" s="224" t="s">
        <v>175</v>
      </c>
      <c r="Z244" s="214"/>
      <c r="AA244" s="214"/>
      <c r="AB244" s="214"/>
      <c r="AC244" s="214"/>
      <c r="AD244" s="214"/>
      <c r="AE244" s="214"/>
      <c r="AF244" s="214"/>
      <c r="AG244" s="214" t="s">
        <v>176</v>
      </c>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2" x14ac:dyDescent="0.2">
      <c r="A245" s="221"/>
      <c r="B245" s="222"/>
      <c r="C245" s="260" t="s">
        <v>177</v>
      </c>
      <c r="D245" s="247"/>
      <c r="E245" s="247"/>
      <c r="F245" s="247"/>
      <c r="G245" s="247"/>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178</v>
      </c>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62" t="s">
        <v>336</v>
      </c>
      <c r="D246" s="250"/>
      <c r="E246" s="250"/>
      <c r="F246" s="250"/>
      <c r="G246" s="250"/>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178</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48" t="str">
        <f>C246</f>
        <v>v položce dodávka a montáž manžet, objímek, těsnících a spojovacích prostředků, utěsnění konců chrániček</v>
      </c>
      <c r="BB246" s="214"/>
      <c r="BC246" s="214"/>
      <c r="BD246" s="214"/>
      <c r="BE246" s="214"/>
      <c r="BF246" s="214"/>
      <c r="BG246" s="214"/>
      <c r="BH246" s="214"/>
    </row>
    <row r="247" spans="1:60" ht="22.5" outlineLevel="1" x14ac:dyDescent="0.2">
      <c r="A247" s="240">
        <v>37</v>
      </c>
      <c r="B247" s="241" t="s">
        <v>337</v>
      </c>
      <c r="C247" s="259" t="s">
        <v>338</v>
      </c>
      <c r="D247" s="242" t="s">
        <v>181</v>
      </c>
      <c r="E247" s="243">
        <v>2.06</v>
      </c>
      <c r="F247" s="244"/>
      <c r="G247" s="245">
        <f>ROUND(E247*F247,2)</f>
        <v>0</v>
      </c>
      <c r="H247" s="244"/>
      <c r="I247" s="245">
        <f>ROUND(E247*H247,2)</f>
        <v>0</v>
      </c>
      <c r="J247" s="244"/>
      <c r="K247" s="245">
        <f>ROUND(E247*J247,2)</f>
        <v>0</v>
      </c>
      <c r="L247" s="245">
        <v>21</v>
      </c>
      <c r="M247" s="245">
        <f>G247*(1+L247/100)</f>
        <v>0</v>
      </c>
      <c r="N247" s="243">
        <v>2E-3</v>
      </c>
      <c r="O247" s="243">
        <f>ROUND(E247*N247,2)</f>
        <v>0</v>
      </c>
      <c r="P247" s="243">
        <v>0</v>
      </c>
      <c r="Q247" s="243">
        <f>ROUND(E247*P247,2)</f>
        <v>0</v>
      </c>
      <c r="R247" s="245" t="s">
        <v>305</v>
      </c>
      <c r="S247" s="245" t="s">
        <v>183</v>
      </c>
      <c r="T247" s="246" t="s">
        <v>183</v>
      </c>
      <c r="U247" s="224">
        <v>0</v>
      </c>
      <c r="V247" s="224">
        <f>ROUND(E247*U247,2)</f>
        <v>0</v>
      </c>
      <c r="W247" s="224"/>
      <c r="X247" s="224" t="s">
        <v>307</v>
      </c>
      <c r="Y247" s="224" t="s">
        <v>175</v>
      </c>
      <c r="Z247" s="214"/>
      <c r="AA247" s="214"/>
      <c r="AB247" s="214"/>
      <c r="AC247" s="214"/>
      <c r="AD247" s="214"/>
      <c r="AE247" s="214"/>
      <c r="AF247" s="214"/>
      <c r="AG247" s="214" t="s">
        <v>308</v>
      </c>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2" x14ac:dyDescent="0.2">
      <c r="A248" s="221"/>
      <c r="B248" s="222"/>
      <c r="C248" s="260" t="s">
        <v>177</v>
      </c>
      <c r="D248" s="247"/>
      <c r="E248" s="247"/>
      <c r="F248" s="247"/>
      <c r="G248" s="247"/>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178</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2" x14ac:dyDescent="0.2">
      <c r="A249" s="221"/>
      <c r="B249" s="222"/>
      <c r="C249" s="265" t="s">
        <v>339</v>
      </c>
      <c r="D249" s="230"/>
      <c r="E249" s="231">
        <v>2.06</v>
      </c>
      <c r="F249" s="224"/>
      <c r="G249" s="22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195</v>
      </c>
      <c r="AH249" s="214">
        <v>0</v>
      </c>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ht="22.5" outlineLevel="1" x14ac:dyDescent="0.2">
      <c r="A250" s="240">
        <v>38</v>
      </c>
      <c r="B250" s="241" t="s">
        <v>340</v>
      </c>
      <c r="C250" s="259" t="s">
        <v>341</v>
      </c>
      <c r="D250" s="242" t="s">
        <v>181</v>
      </c>
      <c r="E250" s="243">
        <v>12.6</v>
      </c>
      <c r="F250" s="244"/>
      <c r="G250" s="245">
        <f>ROUND(E250*F250,2)</f>
        <v>0</v>
      </c>
      <c r="H250" s="244"/>
      <c r="I250" s="245">
        <f>ROUND(E250*H250,2)</f>
        <v>0</v>
      </c>
      <c r="J250" s="244"/>
      <c r="K250" s="245">
        <f>ROUND(E250*J250,2)</f>
        <v>0</v>
      </c>
      <c r="L250" s="245">
        <v>21</v>
      </c>
      <c r="M250" s="245">
        <f>G250*(1+L250/100)</f>
        <v>0</v>
      </c>
      <c r="N250" s="243">
        <v>3.16E-3</v>
      </c>
      <c r="O250" s="243">
        <f>ROUND(E250*N250,2)</f>
        <v>0.04</v>
      </c>
      <c r="P250" s="243">
        <v>0</v>
      </c>
      <c r="Q250" s="243">
        <f>ROUND(E250*P250,2)</f>
        <v>0</v>
      </c>
      <c r="R250" s="245" t="s">
        <v>305</v>
      </c>
      <c r="S250" s="245" t="s">
        <v>183</v>
      </c>
      <c r="T250" s="246" t="s">
        <v>183</v>
      </c>
      <c r="U250" s="224">
        <v>0</v>
      </c>
      <c r="V250" s="224">
        <f>ROUND(E250*U250,2)</f>
        <v>0</v>
      </c>
      <c r="W250" s="224"/>
      <c r="X250" s="224" t="s">
        <v>307</v>
      </c>
      <c r="Y250" s="224" t="s">
        <v>175</v>
      </c>
      <c r="Z250" s="214"/>
      <c r="AA250" s="214"/>
      <c r="AB250" s="214"/>
      <c r="AC250" s="214"/>
      <c r="AD250" s="214"/>
      <c r="AE250" s="214"/>
      <c r="AF250" s="214"/>
      <c r="AG250" s="214" t="s">
        <v>308</v>
      </c>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2" x14ac:dyDescent="0.2">
      <c r="A251" s="221"/>
      <c r="B251" s="222"/>
      <c r="C251" s="260" t="s">
        <v>177</v>
      </c>
      <c r="D251" s="247"/>
      <c r="E251" s="247"/>
      <c r="F251" s="247"/>
      <c r="G251" s="247"/>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178</v>
      </c>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62" t="s">
        <v>342</v>
      </c>
      <c r="D252" s="250"/>
      <c r="E252" s="250"/>
      <c r="F252" s="250"/>
      <c r="G252" s="250"/>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178</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2" x14ac:dyDescent="0.2">
      <c r="A253" s="221"/>
      <c r="B253" s="222"/>
      <c r="C253" s="265" t="s">
        <v>343</v>
      </c>
      <c r="D253" s="230"/>
      <c r="E253" s="231">
        <v>12.6</v>
      </c>
      <c r="F253" s="224"/>
      <c r="G253" s="22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195</v>
      </c>
      <c r="AH253" s="214">
        <v>0</v>
      </c>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ht="22.5" outlineLevel="1" x14ac:dyDescent="0.2">
      <c r="A254" s="240">
        <v>39</v>
      </c>
      <c r="B254" s="241" t="s">
        <v>344</v>
      </c>
      <c r="C254" s="259" t="s">
        <v>345</v>
      </c>
      <c r="D254" s="242" t="s">
        <v>181</v>
      </c>
      <c r="E254" s="243">
        <v>12.6</v>
      </c>
      <c r="F254" s="244"/>
      <c r="G254" s="245">
        <f>ROUND(E254*F254,2)</f>
        <v>0</v>
      </c>
      <c r="H254" s="244"/>
      <c r="I254" s="245">
        <f>ROUND(E254*H254,2)</f>
        <v>0</v>
      </c>
      <c r="J254" s="244"/>
      <c r="K254" s="245">
        <f>ROUND(E254*J254,2)</f>
        <v>0</v>
      </c>
      <c r="L254" s="245">
        <v>21</v>
      </c>
      <c r="M254" s="245">
        <f>G254*(1+L254/100)</f>
        <v>0</v>
      </c>
      <c r="N254" s="243">
        <v>6.7099999999999998E-3</v>
      </c>
      <c r="O254" s="243">
        <f>ROUND(E254*N254,2)</f>
        <v>0.08</v>
      </c>
      <c r="P254" s="243">
        <v>0</v>
      </c>
      <c r="Q254" s="243">
        <f>ROUND(E254*P254,2)</f>
        <v>0</v>
      </c>
      <c r="R254" s="245" t="s">
        <v>305</v>
      </c>
      <c r="S254" s="245" t="s">
        <v>183</v>
      </c>
      <c r="T254" s="246" t="s">
        <v>183</v>
      </c>
      <c r="U254" s="224">
        <v>0</v>
      </c>
      <c r="V254" s="224">
        <f>ROUND(E254*U254,2)</f>
        <v>0</v>
      </c>
      <c r="W254" s="224"/>
      <c r="X254" s="224" t="s">
        <v>307</v>
      </c>
      <c r="Y254" s="224" t="s">
        <v>175</v>
      </c>
      <c r="Z254" s="214"/>
      <c r="AA254" s="214"/>
      <c r="AB254" s="214"/>
      <c r="AC254" s="214"/>
      <c r="AD254" s="214"/>
      <c r="AE254" s="214"/>
      <c r="AF254" s="214"/>
      <c r="AG254" s="214" t="s">
        <v>308</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2" x14ac:dyDescent="0.2">
      <c r="A255" s="221"/>
      <c r="B255" s="222"/>
      <c r="C255" s="260" t="s">
        <v>177</v>
      </c>
      <c r="D255" s="247"/>
      <c r="E255" s="247"/>
      <c r="F255" s="247"/>
      <c r="G255" s="247"/>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178</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2" x14ac:dyDescent="0.2">
      <c r="A256" s="221"/>
      <c r="B256" s="222"/>
      <c r="C256" s="265" t="s">
        <v>346</v>
      </c>
      <c r="D256" s="230"/>
      <c r="E256" s="231">
        <v>12.6</v>
      </c>
      <c r="F256" s="224"/>
      <c r="G256" s="22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195</v>
      </c>
      <c r="AH256" s="214">
        <v>0</v>
      </c>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ht="22.5" outlineLevel="1" x14ac:dyDescent="0.2">
      <c r="A257" s="240">
        <v>40</v>
      </c>
      <c r="B257" s="241" t="s">
        <v>347</v>
      </c>
      <c r="C257" s="259" t="s">
        <v>348</v>
      </c>
      <c r="D257" s="242" t="s">
        <v>316</v>
      </c>
      <c r="E257" s="243">
        <v>2</v>
      </c>
      <c r="F257" s="244"/>
      <c r="G257" s="245">
        <f>ROUND(E257*F257,2)</f>
        <v>0</v>
      </c>
      <c r="H257" s="244"/>
      <c r="I257" s="245">
        <f>ROUND(E257*H257,2)</f>
        <v>0</v>
      </c>
      <c r="J257" s="244"/>
      <c r="K257" s="245">
        <f>ROUND(E257*J257,2)</f>
        <v>0</v>
      </c>
      <c r="L257" s="245">
        <v>21</v>
      </c>
      <c r="M257" s="245">
        <f>G257*(1+L257/100)</f>
        <v>0</v>
      </c>
      <c r="N257" s="243">
        <v>1.1299999999999999E-2</v>
      </c>
      <c r="O257" s="243">
        <f>ROUND(E257*N257,2)</f>
        <v>0.02</v>
      </c>
      <c r="P257" s="243">
        <v>0</v>
      </c>
      <c r="Q257" s="243">
        <f>ROUND(E257*P257,2)</f>
        <v>0</v>
      </c>
      <c r="R257" s="245" t="s">
        <v>305</v>
      </c>
      <c r="S257" s="245" t="s">
        <v>183</v>
      </c>
      <c r="T257" s="246" t="s">
        <v>183</v>
      </c>
      <c r="U257" s="224">
        <v>0</v>
      </c>
      <c r="V257" s="224">
        <f>ROUND(E257*U257,2)</f>
        <v>0</v>
      </c>
      <c r="W257" s="224"/>
      <c r="X257" s="224" t="s">
        <v>307</v>
      </c>
      <c r="Y257" s="224" t="s">
        <v>175</v>
      </c>
      <c r="Z257" s="214"/>
      <c r="AA257" s="214"/>
      <c r="AB257" s="214"/>
      <c r="AC257" s="214"/>
      <c r="AD257" s="214"/>
      <c r="AE257" s="214"/>
      <c r="AF257" s="214"/>
      <c r="AG257" s="214" t="s">
        <v>308</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2" x14ac:dyDescent="0.2">
      <c r="A258" s="221"/>
      <c r="B258" s="222"/>
      <c r="C258" s="260" t="s">
        <v>177</v>
      </c>
      <c r="D258" s="247"/>
      <c r="E258" s="247"/>
      <c r="F258" s="247"/>
      <c r="G258" s="247"/>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178</v>
      </c>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3" x14ac:dyDescent="0.2">
      <c r="A259" s="221"/>
      <c r="B259" s="222"/>
      <c r="C259" s="262" t="s">
        <v>349</v>
      </c>
      <c r="D259" s="250"/>
      <c r="E259" s="250"/>
      <c r="F259" s="250"/>
      <c r="G259" s="250"/>
      <c r="H259" s="224"/>
      <c r="I259" s="224"/>
      <c r="J259" s="224"/>
      <c r="K259" s="224"/>
      <c r="L259" s="224"/>
      <c r="M259" s="224"/>
      <c r="N259" s="223"/>
      <c r="O259" s="223"/>
      <c r="P259" s="223"/>
      <c r="Q259" s="223"/>
      <c r="R259" s="224"/>
      <c r="S259" s="224"/>
      <c r="T259" s="224"/>
      <c r="U259" s="224"/>
      <c r="V259" s="224"/>
      <c r="W259" s="224"/>
      <c r="X259" s="224"/>
      <c r="Y259" s="224"/>
      <c r="Z259" s="214"/>
      <c r="AA259" s="214"/>
      <c r="AB259" s="214"/>
      <c r="AC259" s="214"/>
      <c r="AD259" s="214"/>
      <c r="AE259" s="214"/>
      <c r="AF259" s="214"/>
      <c r="AG259" s="214" t="s">
        <v>178</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ht="22.5" outlineLevel="1" x14ac:dyDescent="0.2">
      <c r="A260" s="240">
        <v>41</v>
      </c>
      <c r="B260" s="241" t="s">
        <v>350</v>
      </c>
      <c r="C260" s="259" t="s">
        <v>351</v>
      </c>
      <c r="D260" s="242" t="s">
        <v>316</v>
      </c>
      <c r="E260" s="243">
        <v>2</v>
      </c>
      <c r="F260" s="244"/>
      <c r="G260" s="245">
        <f>ROUND(E260*F260,2)</f>
        <v>0</v>
      </c>
      <c r="H260" s="244"/>
      <c r="I260" s="245">
        <f>ROUND(E260*H260,2)</f>
        <v>0</v>
      </c>
      <c r="J260" s="244"/>
      <c r="K260" s="245">
        <f>ROUND(E260*J260,2)</f>
        <v>0</v>
      </c>
      <c r="L260" s="245">
        <v>21</v>
      </c>
      <c r="M260" s="245">
        <f>G260*(1+L260/100)</f>
        <v>0</v>
      </c>
      <c r="N260" s="243">
        <v>3.2000000000000001E-2</v>
      </c>
      <c r="O260" s="243">
        <f>ROUND(E260*N260,2)</f>
        <v>0.06</v>
      </c>
      <c r="P260" s="243">
        <v>0</v>
      </c>
      <c r="Q260" s="243">
        <f>ROUND(E260*P260,2)</f>
        <v>0</v>
      </c>
      <c r="R260" s="245" t="s">
        <v>305</v>
      </c>
      <c r="S260" s="245" t="s">
        <v>183</v>
      </c>
      <c r="T260" s="246" t="s">
        <v>183</v>
      </c>
      <c r="U260" s="224">
        <v>0</v>
      </c>
      <c r="V260" s="224">
        <f>ROUND(E260*U260,2)</f>
        <v>0</v>
      </c>
      <c r="W260" s="224"/>
      <c r="X260" s="224" t="s">
        <v>307</v>
      </c>
      <c r="Y260" s="224" t="s">
        <v>175</v>
      </c>
      <c r="Z260" s="214"/>
      <c r="AA260" s="214"/>
      <c r="AB260" s="214"/>
      <c r="AC260" s="214"/>
      <c r="AD260" s="214"/>
      <c r="AE260" s="214"/>
      <c r="AF260" s="214"/>
      <c r="AG260" s="214" t="s">
        <v>308</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2" x14ac:dyDescent="0.2">
      <c r="A261" s="221"/>
      <c r="B261" s="222"/>
      <c r="C261" s="260" t="s">
        <v>177</v>
      </c>
      <c r="D261" s="247"/>
      <c r="E261" s="247"/>
      <c r="F261" s="247"/>
      <c r="G261" s="247"/>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178</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ht="45" outlineLevel="1" x14ac:dyDescent="0.2">
      <c r="A262" s="240">
        <v>42</v>
      </c>
      <c r="B262" s="241" t="s">
        <v>352</v>
      </c>
      <c r="C262" s="259" t="s">
        <v>353</v>
      </c>
      <c r="D262" s="242" t="s">
        <v>316</v>
      </c>
      <c r="E262" s="243">
        <v>2</v>
      </c>
      <c r="F262" s="244"/>
      <c r="G262" s="245">
        <f>ROUND(E262*F262,2)</f>
        <v>0</v>
      </c>
      <c r="H262" s="244"/>
      <c r="I262" s="245">
        <f>ROUND(E262*H262,2)</f>
        <v>0</v>
      </c>
      <c r="J262" s="244"/>
      <c r="K262" s="245">
        <f>ROUND(E262*J262,2)</f>
        <v>0</v>
      </c>
      <c r="L262" s="245">
        <v>21</v>
      </c>
      <c r="M262" s="245">
        <f>G262*(1+L262/100)</f>
        <v>0</v>
      </c>
      <c r="N262" s="243">
        <v>1.8499999999999999E-2</v>
      </c>
      <c r="O262" s="243">
        <f>ROUND(E262*N262,2)</f>
        <v>0.04</v>
      </c>
      <c r="P262" s="243">
        <v>0</v>
      </c>
      <c r="Q262" s="243">
        <f>ROUND(E262*P262,2)</f>
        <v>0</v>
      </c>
      <c r="R262" s="245" t="s">
        <v>305</v>
      </c>
      <c r="S262" s="245" t="s">
        <v>183</v>
      </c>
      <c r="T262" s="246" t="s">
        <v>183</v>
      </c>
      <c r="U262" s="224">
        <v>0</v>
      </c>
      <c r="V262" s="224">
        <f>ROUND(E262*U262,2)</f>
        <v>0</v>
      </c>
      <c r="W262" s="224"/>
      <c r="X262" s="224" t="s">
        <v>307</v>
      </c>
      <c r="Y262" s="224" t="s">
        <v>175</v>
      </c>
      <c r="Z262" s="214"/>
      <c r="AA262" s="214"/>
      <c r="AB262" s="214"/>
      <c r="AC262" s="214"/>
      <c r="AD262" s="214"/>
      <c r="AE262" s="214"/>
      <c r="AF262" s="214"/>
      <c r="AG262" s="214" t="s">
        <v>308</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2" x14ac:dyDescent="0.2">
      <c r="A263" s="221"/>
      <c r="B263" s="222"/>
      <c r="C263" s="260" t="s">
        <v>177</v>
      </c>
      <c r="D263" s="247"/>
      <c r="E263" s="247"/>
      <c r="F263" s="247"/>
      <c r="G263" s="247"/>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178</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ht="33.75" outlineLevel="1" x14ac:dyDescent="0.2">
      <c r="A264" s="240">
        <v>43</v>
      </c>
      <c r="B264" s="241" t="s">
        <v>354</v>
      </c>
      <c r="C264" s="259" t="s">
        <v>355</v>
      </c>
      <c r="D264" s="242" t="s">
        <v>316</v>
      </c>
      <c r="E264" s="243">
        <v>2</v>
      </c>
      <c r="F264" s="244"/>
      <c r="G264" s="245">
        <f>ROUND(E264*F264,2)</f>
        <v>0</v>
      </c>
      <c r="H264" s="244"/>
      <c r="I264" s="245">
        <f>ROUND(E264*H264,2)</f>
        <v>0</v>
      </c>
      <c r="J264" s="244"/>
      <c r="K264" s="245">
        <f>ROUND(E264*J264,2)</f>
        <v>0</v>
      </c>
      <c r="L264" s="245">
        <v>21</v>
      </c>
      <c r="M264" s="245">
        <f>G264*(1+L264/100)</f>
        <v>0</v>
      </c>
      <c r="N264" s="243">
        <v>3.2500000000000001E-2</v>
      </c>
      <c r="O264" s="243">
        <f>ROUND(E264*N264,2)</f>
        <v>7.0000000000000007E-2</v>
      </c>
      <c r="P264" s="243">
        <v>0</v>
      </c>
      <c r="Q264" s="243">
        <f>ROUND(E264*P264,2)</f>
        <v>0</v>
      </c>
      <c r="R264" s="245" t="s">
        <v>305</v>
      </c>
      <c r="S264" s="245" t="s">
        <v>183</v>
      </c>
      <c r="T264" s="246" t="s">
        <v>183</v>
      </c>
      <c r="U264" s="224">
        <v>0</v>
      </c>
      <c r="V264" s="224">
        <f>ROUND(E264*U264,2)</f>
        <v>0</v>
      </c>
      <c r="W264" s="224"/>
      <c r="X264" s="224" t="s">
        <v>307</v>
      </c>
      <c r="Y264" s="224" t="s">
        <v>175</v>
      </c>
      <c r="Z264" s="214"/>
      <c r="AA264" s="214"/>
      <c r="AB264" s="214"/>
      <c r="AC264" s="214"/>
      <c r="AD264" s="214"/>
      <c r="AE264" s="214"/>
      <c r="AF264" s="214"/>
      <c r="AG264" s="214" t="s">
        <v>308</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2" x14ac:dyDescent="0.2">
      <c r="A265" s="221"/>
      <c r="B265" s="222"/>
      <c r="C265" s="260" t="s">
        <v>177</v>
      </c>
      <c r="D265" s="247"/>
      <c r="E265" s="247"/>
      <c r="F265" s="247"/>
      <c r="G265" s="247"/>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178</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1" x14ac:dyDescent="0.2">
      <c r="A266" s="240">
        <v>44</v>
      </c>
      <c r="B266" s="241" t="s">
        <v>356</v>
      </c>
      <c r="C266" s="259" t="s">
        <v>357</v>
      </c>
      <c r="D266" s="242" t="s">
        <v>316</v>
      </c>
      <c r="E266" s="243">
        <v>2</v>
      </c>
      <c r="F266" s="244"/>
      <c r="G266" s="245">
        <f>ROUND(E266*F266,2)</f>
        <v>0</v>
      </c>
      <c r="H266" s="244"/>
      <c r="I266" s="245">
        <f>ROUND(E266*H266,2)</f>
        <v>0</v>
      </c>
      <c r="J266" s="244"/>
      <c r="K266" s="245">
        <f>ROUND(E266*J266,2)</f>
        <v>0</v>
      </c>
      <c r="L266" s="245">
        <v>21</v>
      </c>
      <c r="M266" s="245">
        <f>G266*(1+L266/100)</f>
        <v>0</v>
      </c>
      <c r="N266" s="243">
        <v>8.9999999999999998E-4</v>
      </c>
      <c r="O266" s="243">
        <f>ROUND(E266*N266,2)</f>
        <v>0</v>
      </c>
      <c r="P266" s="243">
        <v>0</v>
      </c>
      <c r="Q266" s="243">
        <f>ROUND(E266*P266,2)</f>
        <v>0</v>
      </c>
      <c r="R266" s="245" t="s">
        <v>305</v>
      </c>
      <c r="S266" s="245" t="s">
        <v>183</v>
      </c>
      <c r="T266" s="246" t="s">
        <v>183</v>
      </c>
      <c r="U266" s="224">
        <v>0</v>
      </c>
      <c r="V266" s="224">
        <f>ROUND(E266*U266,2)</f>
        <v>0</v>
      </c>
      <c r="W266" s="224"/>
      <c r="X266" s="224" t="s">
        <v>307</v>
      </c>
      <c r="Y266" s="224" t="s">
        <v>175</v>
      </c>
      <c r="Z266" s="214"/>
      <c r="AA266" s="214"/>
      <c r="AB266" s="214"/>
      <c r="AC266" s="214"/>
      <c r="AD266" s="214"/>
      <c r="AE266" s="214"/>
      <c r="AF266" s="214"/>
      <c r="AG266" s="214" t="s">
        <v>308</v>
      </c>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2" x14ac:dyDescent="0.2">
      <c r="A267" s="221"/>
      <c r="B267" s="222"/>
      <c r="C267" s="260" t="s">
        <v>177</v>
      </c>
      <c r="D267" s="247"/>
      <c r="E267" s="247"/>
      <c r="F267" s="247"/>
      <c r="G267" s="247"/>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178</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1" x14ac:dyDescent="0.2">
      <c r="A268" s="240">
        <v>45</v>
      </c>
      <c r="B268" s="241" t="s">
        <v>358</v>
      </c>
      <c r="C268" s="259" t="s">
        <v>359</v>
      </c>
      <c r="D268" s="242" t="s">
        <v>316</v>
      </c>
      <c r="E268" s="243">
        <v>2</v>
      </c>
      <c r="F268" s="244"/>
      <c r="G268" s="245">
        <f>ROUND(E268*F268,2)</f>
        <v>0</v>
      </c>
      <c r="H268" s="244"/>
      <c r="I268" s="245">
        <f>ROUND(E268*H268,2)</f>
        <v>0</v>
      </c>
      <c r="J268" s="244"/>
      <c r="K268" s="245">
        <f>ROUND(E268*J268,2)</f>
        <v>0</v>
      </c>
      <c r="L268" s="245">
        <v>21</v>
      </c>
      <c r="M268" s="245">
        <f>G268*(1+L268/100)</f>
        <v>0</v>
      </c>
      <c r="N268" s="243">
        <v>1.9E-3</v>
      </c>
      <c r="O268" s="243">
        <f>ROUND(E268*N268,2)</f>
        <v>0</v>
      </c>
      <c r="P268" s="243">
        <v>0</v>
      </c>
      <c r="Q268" s="243">
        <f>ROUND(E268*P268,2)</f>
        <v>0</v>
      </c>
      <c r="R268" s="245" t="s">
        <v>305</v>
      </c>
      <c r="S268" s="245" t="s">
        <v>183</v>
      </c>
      <c r="T268" s="246" t="s">
        <v>183</v>
      </c>
      <c r="U268" s="224">
        <v>0</v>
      </c>
      <c r="V268" s="224">
        <f>ROUND(E268*U268,2)</f>
        <v>0</v>
      </c>
      <c r="W268" s="224"/>
      <c r="X268" s="224" t="s">
        <v>307</v>
      </c>
      <c r="Y268" s="224" t="s">
        <v>175</v>
      </c>
      <c r="Z268" s="214"/>
      <c r="AA268" s="214"/>
      <c r="AB268" s="214"/>
      <c r="AC268" s="214"/>
      <c r="AD268" s="214"/>
      <c r="AE268" s="214"/>
      <c r="AF268" s="214"/>
      <c r="AG268" s="214" t="s">
        <v>308</v>
      </c>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2" x14ac:dyDescent="0.2">
      <c r="A269" s="221"/>
      <c r="B269" s="222"/>
      <c r="C269" s="260" t="s">
        <v>177</v>
      </c>
      <c r="D269" s="247"/>
      <c r="E269" s="247"/>
      <c r="F269" s="247"/>
      <c r="G269" s="247"/>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178</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2" x14ac:dyDescent="0.2">
      <c r="A270" s="221"/>
      <c r="B270" s="222"/>
      <c r="C270" s="265" t="s">
        <v>360</v>
      </c>
      <c r="D270" s="230"/>
      <c r="E270" s="231">
        <v>2</v>
      </c>
      <c r="F270" s="224"/>
      <c r="G270" s="224"/>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195</v>
      </c>
      <c r="AH270" s="214">
        <v>0</v>
      </c>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ht="22.5" outlineLevel="1" x14ac:dyDescent="0.2">
      <c r="A271" s="240">
        <v>46</v>
      </c>
      <c r="B271" s="241" t="s">
        <v>361</v>
      </c>
      <c r="C271" s="259" t="s">
        <v>362</v>
      </c>
      <c r="D271" s="242" t="s">
        <v>316</v>
      </c>
      <c r="E271" s="243">
        <v>2</v>
      </c>
      <c r="F271" s="244"/>
      <c r="G271" s="245">
        <f>ROUND(E271*F271,2)</f>
        <v>0</v>
      </c>
      <c r="H271" s="244"/>
      <c r="I271" s="245">
        <f>ROUND(E271*H271,2)</f>
        <v>0</v>
      </c>
      <c r="J271" s="244"/>
      <c r="K271" s="245">
        <f>ROUND(E271*J271,2)</f>
        <v>0</v>
      </c>
      <c r="L271" s="245">
        <v>21</v>
      </c>
      <c r="M271" s="245">
        <f>G271*(1+L271/100)</f>
        <v>0</v>
      </c>
      <c r="N271" s="243">
        <v>7.3000000000000001E-3</v>
      </c>
      <c r="O271" s="243">
        <f>ROUND(E271*N271,2)</f>
        <v>0.01</v>
      </c>
      <c r="P271" s="243">
        <v>0</v>
      </c>
      <c r="Q271" s="243">
        <f>ROUND(E271*P271,2)</f>
        <v>0</v>
      </c>
      <c r="R271" s="245" t="s">
        <v>305</v>
      </c>
      <c r="S271" s="245" t="s">
        <v>183</v>
      </c>
      <c r="T271" s="246" t="s">
        <v>183</v>
      </c>
      <c r="U271" s="224">
        <v>0</v>
      </c>
      <c r="V271" s="224">
        <f>ROUND(E271*U271,2)</f>
        <v>0</v>
      </c>
      <c r="W271" s="224"/>
      <c r="X271" s="224" t="s">
        <v>307</v>
      </c>
      <c r="Y271" s="224" t="s">
        <v>175</v>
      </c>
      <c r="Z271" s="214"/>
      <c r="AA271" s="214"/>
      <c r="AB271" s="214"/>
      <c r="AC271" s="214"/>
      <c r="AD271" s="214"/>
      <c r="AE271" s="214"/>
      <c r="AF271" s="214"/>
      <c r="AG271" s="214" t="s">
        <v>308</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2" x14ac:dyDescent="0.2">
      <c r="A272" s="221"/>
      <c r="B272" s="222"/>
      <c r="C272" s="260" t="s">
        <v>177</v>
      </c>
      <c r="D272" s="247"/>
      <c r="E272" s="247"/>
      <c r="F272" s="247"/>
      <c r="G272" s="247"/>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178</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ht="33.75" outlineLevel="1" x14ac:dyDescent="0.2">
      <c r="A273" s="240">
        <v>47</v>
      </c>
      <c r="B273" s="241" t="s">
        <v>363</v>
      </c>
      <c r="C273" s="259" t="s">
        <v>364</v>
      </c>
      <c r="D273" s="242" t="s">
        <v>316</v>
      </c>
      <c r="E273" s="243">
        <v>4</v>
      </c>
      <c r="F273" s="244"/>
      <c r="G273" s="245">
        <f>ROUND(E273*F273,2)</f>
        <v>0</v>
      </c>
      <c r="H273" s="244"/>
      <c r="I273" s="245">
        <f>ROUND(E273*H273,2)</f>
        <v>0</v>
      </c>
      <c r="J273" s="244"/>
      <c r="K273" s="245">
        <f>ROUND(E273*J273,2)</f>
        <v>0</v>
      </c>
      <c r="L273" s="245">
        <v>21</v>
      </c>
      <c r="M273" s="245">
        <f>G273*(1+L273/100)</f>
        <v>0</v>
      </c>
      <c r="N273" s="243">
        <v>6.3E-3</v>
      </c>
      <c r="O273" s="243">
        <f>ROUND(E273*N273,2)</f>
        <v>0.03</v>
      </c>
      <c r="P273" s="243">
        <v>0</v>
      </c>
      <c r="Q273" s="243">
        <f>ROUND(E273*P273,2)</f>
        <v>0</v>
      </c>
      <c r="R273" s="245" t="s">
        <v>305</v>
      </c>
      <c r="S273" s="245" t="s">
        <v>183</v>
      </c>
      <c r="T273" s="246" t="s">
        <v>183</v>
      </c>
      <c r="U273" s="224">
        <v>0</v>
      </c>
      <c r="V273" s="224">
        <f>ROUND(E273*U273,2)</f>
        <v>0</v>
      </c>
      <c r="W273" s="224"/>
      <c r="X273" s="224" t="s">
        <v>307</v>
      </c>
      <c r="Y273" s="224" t="s">
        <v>175</v>
      </c>
      <c r="Z273" s="214"/>
      <c r="AA273" s="214"/>
      <c r="AB273" s="214"/>
      <c r="AC273" s="214"/>
      <c r="AD273" s="214"/>
      <c r="AE273" s="214"/>
      <c r="AF273" s="214"/>
      <c r="AG273" s="214" t="s">
        <v>308</v>
      </c>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2" x14ac:dyDescent="0.2">
      <c r="A274" s="221"/>
      <c r="B274" s="222"/>
      <c r="C274" s="260" t="s">
        <v>177</v>
      </c>
      <c r="D274" s="247"/>
      <c r="E274" s="247"/>
      <c r="F274" s="247"/>
      <c r="G274" s="247"/>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178</v>
      </c>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1" x14ac:dyDescent="0.2">
      <c r="A275" s="240">
        <v>48</v>
      </c>
      <c r="B275" s="241" t="s">
        <v>365</v>
      </c>
      <c r="C275" s="259" t="s">
        <v>366</v>
      </c>
      <c r="D275" s="242" t="s">
        <v>316</v>
      </c>
      <c r="E275" s="243">
        <v>2</v>
      </c>
      <c r="F275" s="244"/>
      <c r="G275" s="245">
        <f>ROUND(E275*F275,2)</f>
        <v>0</v>
      </c>
      <c r="H275" s="244"/>
      <c r="I275" s="245">
        <f>ROUND(E275*H275,2)</f>
        <v>0</v>
      </c>
      <c r="J275" s="244"/>
      <c r="K275" s="245">
        <f>ROUND(E275*J275,2)</f>
        <v>0</v>
      </c>
      <c r="L275" s="245">
        <v>21</v>
      </c>
      <c r="M275" s="245">
        <f>G275*(1+L275/100)</f>
        <v>0</v>
      </c>
      <c r="N275" s="243">
        <v>5.4999999999999997E-3</v>
      </c>
      <c r="O275" s="243">
        <f>ROUND(E275*N275,2)</f>
        <v>0.01</v>
      </c>
      <c r="P275" s="243">
        <v>0</v>
      </c>
      <c r="Q275" s="243">
        <f>ROUND(E275*P275,2)</f>
        <v>0</v>
      </c>
      <c r="R275" s="245"/>
      <c r="S275" s="245" t="s">
        <v>172</v>
      </c>
      <c r="T275" s="246" t="s">
        <v>173</v>
      </c>
      <c r="U275" s="224">
        <v>0</v>
      </c>
      <c r="V275" s="224">
        <f>ROUND(E275*U275,2)</f>
        <v>0</v>
      </c>
      <c r="W275" s="224"/>
      <c r="X275" s="224" t="s">
        <v>307</v>
      </c>
      <c r="Y275" s="224" t="s">
        <v>175</v>
      </c>
      <c r="Z275" s="214"/>
      <c r="AA275" s="214"/>
      <c r="AB275" s="214"/>
      <c r="AC275" s="214"/>
      <c r="AD275" s="214"/>
      <c r="AE275" s="214"/>
      <c r="AF275" s="214"/>
      <c r="AG275" s="214" t="s">
        <v>308</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2" x14ac:dyDescent="0.2">
      <c r="A276" s="221"/>
      <c r="B276" s="222"/>
      <c r="C276" s="260" t="s">
        <v>177</v>
      </c>
      <c r="D276" s="247"/>
      <c r="E276" s="247"/>
      <c r="F276" s="247"/>
      <c r="G276" s="247"/>
      <c r="H276" s="224"/>
      <c r="I276" s="224"/>
      <c r="J276" s="224"/>
      <c r="K276" s="224"/>
      <c r="L276" s="224"/>
      <c r="M276" s="224"/>
      <c r="N276" s="223"/>
      <c r="O276" s="223"/>
      <c r="P276" s="223"/>
      <c r="Q276" s="223"/>
      <c r="R276" s="224"/>
      <c r="S276" s="224"/>
      <c r="T276" s="224"/>
      <c r="U276" s="224"/>
      <c r="V276" s="224"/>
      <c r="W276" s="224"/>
      <c r="X276" s="224"/>
      <c r="Y276" s="224"/>
      <c r="Z276" s="214"/>
      <c r="AA276" s="214"/>
      <c r="AB276" s="214"/>
      <c r="AC276" s="214"/>
      <c r="AD276" s="214"/>
      <c r="AE276" s="214"/>
      <c r="AF276" s="214"/>
      <c r="AG276" s="214" t="s">
        <v>178</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1" x14ac:dyDescent="0.2">
      <c r="A277" s="240">
        <v>49</v>
      </c>
      <c r="B277" s="241" t="s">
        <v>367</v>
      </c>
      <c r="C277" s="259" t="s">
        <v>368</v>
      </c>
      <c r="D277" s="242" t="s">
        <v>316</v>
      </c>
      <c r="E277" s="243">
        <v>2</v>
      </c>
      <c r="F277" s="244"/>
      <c r="G277" s="245">
        <f>ROUND(E277*F277,2)</f>
        <v>0</v>
      </c>
      <c r="H277" s="244"/>
      <c r="I277" s="245">
        <f>ROUND(E277*H277,2)</f>
        <v>0</v>
      </c>
      <c r="J277" s="244"/>
      <c r="K277" s="245">
        <f>ROUND(E277*J277,2)</f>
        <v>0</v>
      </c>
      <c r="L277" s="245">
        <v>21</v>
      </c>
      <c r="M277" s="245">
        <f>G277*(1+L277/100)</f>
        <v>0</v>
      </c>
      <c r="N277" s="243">
        <v>5.4999999999999997E-3</v>
      </c>
      <c r="O277" s="243">
        <f>ROUND(E277*N277,2)</f>
        <v>0.01</v>
      </c>
      <c r="P277" s="243">
        <v>0</v>
      </c>
      <c r="Q277" s="243">
        <f>ROUND(E277*P277,2)</f>
        <v>0</v>
      </c>
      <c r="R277" s="245"/>
      <c r="S277" s="245" t="s">
        <v>172</v>
      </c>
      <c r="T277" s="246" t="s">
        <v>173</v>
      </c>
      <c r="U277" s="224">
        <v>0</v>
      </c>
      <c r="V277" s="224">
        <f>ROUND(E277*U277,2)</f>
        <v>0</v>
      </c>
      <c r="W277" s="224"/>
      <c r="X277" s="224" t="s">
        <v>307</v>
      </c>
      <c r="Y277" s="224" t="s">
        <v>175</v>
      </c>
      <c r="Z277" s="214"/>
      <c r="AA277" s="214"/>
      <c r="AB277" s="214"/>
      <c r="AC277" s="214"/>
      <c r="AD277" s="214"/>
      <c r="AE277" s="214"/>
      <c r="AF277" s="214"/>
      <c r="AG277" s="214" t="s">
        <v>308</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2" x14ac:dyDescent="0.2">
      <c r="A278" s="221"/>
      <c r="B278" s="222"/>
      <c r="C278" s="260" t="s">
        <v>177</v>
      </c>
      <c r="D278" s="247"/>
      <c r="E278" s="247"/>
      <c r="F278" s="247"/>
      <c r="G278" s="247"/>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178</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1" x14ac:dyDescent="0.2">
      <c r="A279" s="240">
        <v>50</v>
      </c>
      <c r="B279" s="241" t="s">
        <v>369</v>
      </c>
      <c r="C279" s="259" t="s">
        <v>370</v>
      </c>
      <c r="D279" s="242" t="s">
        <v>316</v>
      </c>
      <c r="E279" s="243">
        <v>2</v>
      </c>
      <c r="F279" s="244"/>
      <c r="G279" s="245">
        <f>ROUND(E279*F279,2)</f>
        <v>0</v>
      </c>
      <c r="H279" s="244"/>
      <c r="I279" s="245">
        <f>ROUND(E279*H279,2)</f>
        <v>0</v>
      </c>
      <c r="J279" s="244"/>
      <c r="K279" s="245">
        <f>ROUND(E279*J279,2)</f>
        <v>0</v>
      </c>
      <c r="L279" s="245">
        <v>21</v>
      </c>
      <c r="M279" s="245">
        <f>G279*(1+L279/100)</f>
        <v>0</v>
      </c>
      <c r="N279" s="243">
        <v>1.6299999999999999E-2</v>
      </c>
      <c r="O279" s="243">
        <f>ROUND(E279*N279,2)</f>
        <v>0.03</v>
      </c>
      <c r="P279" s="243">
        <v>0</v>
      </c>
      <c r="Q279" s="243">
        <f>ROUND(E279*P279,2)</f>
        <v>0</v>
      </c>
      <c r="R279" s="245" t="s">
        <v>305</v>
      </c>
      <c r="S279" s="245" t="s">
        <v>183</v>
      </c>
      <c r="T279" s="246" t="s">
        <v>183</v>
      </c>
      <c r="U279" s="224">
        <v>0</v>
      </c>
      <c r="V279" s="224">
        <f>ROUND(E279*U279,2)</f>
        <v>0</v>
      </c>
      <c r="W279" s="224"/>
      <c r="X279" s="224" t="s">
        <v>307</v>
      </c>
      <c r="Y279" s="224" t="s">
        <v>175</v>
      </c>
      <c r="Z279" s="214"/>
      <c r="AA279" s="214"/>
      <c r="AB279" s="214"/>
      <c r="AC279" s="214"/>
      <c r="AD279" s="214"/>
      <c r="AE279" s="214"/>
      <c r="AF279" s="214"/>
      <c r="AG279" s="214" t="s">
        <v>308</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60" t="s">
        <v>177</v>
      </c>
      <c r="D280" s="247"/>
      <c r="E280" s="247"/>
      <c r="F280" s="247"/>
      <c r="G280" s="247"/>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178</v>
      </c>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ht="22.5" outlineLevel="1" x14ac:dyDescent="0.2">
      <c r="A281" s="240">
        <v>51</v>
      </c>
      <c r="B281" s="241" t="s">
        <v>371</v>
      </c>
      <c r="C281" s="259" t="s">
        <v>372</v>
      </c>
      <c r="D281" s="242" t="s">
        <v>316</v>
      </c>
      <c r="E281" s="243">
        <v>2</v>
      </c>
      <c r="F281" s="244"/>
      <c r="G281" s="245">
        <f>ROUND(E281*F281,2)</f>
        <v>0</v>
      </c>
      <c r="H281" s="244"/>
      <c r="I281" s="245">
        <f>ROUND(E281*H281,2)</f>
        <v>0</v>
      </c>
      <c r="J281" s="244"/>
      <c r="K281" s="245">
        <f>ROUND(E281*J281,2)</f>
        <v>0</v>
      </c>
      <c r="L281" s="245">
        <v>21</v>
      </c>
      <c r="M281" s="245">
        <f>G281*(1+L281/100)</f>
        <v>0</v>
      </c>
      <c r="N281" s="243">
        <v>8.6999999999999994E-3</v>
      </c>
      <c r="O281" s="243">
        <f>ROUND(E281*N281,2)</f>
        <v>0.02</v>
      </c>
      <c r="P281" s="243">
        <v>0</v>
      </c>
      <c r="Q281" s="243">
        <f>ROUND(E281*P281,2)</f>
        <v>0</v>
      </c>
      <c r="R281" s="245" t="s">
        <v>305</v>
      </c>
      <c r="S281" s="245" t="s">
        <v>183</v>
      </c>
      <c r="T281" s="246" t="s">
        <v>183</v>
      </c>
      <c r="U281" s="224">
        <v>0</v>
      </c>
      <c r="V281" s="224">
        <f>ROUND(E281*U281,2)</f>
        <v>0</v>
      </c>
      <c r="W281" s="224"/>
      <c r="X281" s="224" t="s">
        <v>307</v>
      </c>
      <c r="Y281" s="224" t="s">
        <v>175</v>
      </c>
      <c r="Z281" s="214"/>
      <c r="AA281" s="214"/>
      <c r="AB281" s="214"/>
      <c r="AC281" s="214"/>
      <c r="AD281" s="214"/>
      <c r="AE281" s="214"/>
      <c r="AF281" s="214"/>
      <c r="AG281" s="214" t="s">
        <v>308</v>
      </c>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2" x14ac:dyDescent="0.2">
      <c r="A282" s="221"/>
      <c r="B282" s="222"/>
      <c r="C282" s="260" t="s">
        <v>177</v>
      </c>
      <c r="D282" s="247"/>
      <c r="E282" s="247"/>
      <c r="F282" s="247"/>
      <c r="G282" s="247"/>
      <c r="H282" s="224"/>
      <c r="I282" s="224"/>
      <c r="J282" s="224"/>
      <c r="K282" s="224"/>
      <c r="L282" s="224"/>
      <c r="M282" s="224"/>
      <c r="N282" s="223"/>
      <c r="O282" s="223"/>
      <c r="P282" s="223"/>
      <c r="Q282" s="223"/>
      <c r="R282" s="224"/>
      <c r="S282" s="224"/>
      <c r="T282" s="224"/>
      <c r="U282" s="224"/>
      <c r="V282" s="224"/>
      <c r="W282" s="224"/>
      <c r="X282" s="224"/>
      <c r="Y282" s="224"/>
      <c r="Z282" s="214"/>
      <c r="AA282" s="214"/>
      <c r="AB282" s="214"/>
      <c r="AC282" s="214"/>
      <c r="AD282" s="214"/>
      <c r="AE282" s="214"/>
      <c r="AF282" s="214"/>
      <c r="AG282" s="214" t="s">
        <v>178</v>
      </c>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ht="22.5" outlineLevel="1" x14ac:dyDescent="0.2">
      <c r="A283" s="240">
        <v>52</v>
      </c>
      <c r="B283" s="241" t="s">
        <v>373</v>
      </c>
      <c r="C283" s="259" t="s">
        <v>374</v>
      </c>
      <c r="D283" s="242" t="s">
        <v>316</v>
      </c>
      <c r="E283" s="243">
        <v>2</v>
      </c>
      <c r="F283" s="244"/>
      <c r="G283" s="245">
        <f>ROUND(E283*F283,2)</f>
        <v>0</v>
      </c>
      <c r="H283" s="244"/>
      <c r="I283" s="245">
        <f>ROUND(E283*H283,2)</f>
        <v>0</v>
      </c>
      <c r="J283" s="244"/>
      <c r="K283" s="245">
        <f>ROUND(E283*J283,2)</f>
        <v>0</v>
      </c>
      <c r="L283" s="245">
        <v>21</v>
      </c>
      <c r="M283" s="245">
        <f>G283*(1+L283/100)</f>
        <v>0</v>
      </c>
      <c r="N283" s="243">
        <v>1.78E-2</v>
      </c>
      <c r="O283" s="243">
        <f>ROUND(E283*N283,2)</f>
        <v>0.04</v>
      </c>
      <c r="P283" s="243">
        <v>0</v>
      </c>
      <c r="Q283" s="243">
        <f>ROUND(E283*P283,2)</f>
        <v>0</v>
      </c>
      <c r="R283" s="245" t="s">
        <v>305</v>
      </c>
      <c r="S283" s="245" t="s">
        <v>183</v>
      </c>
      <c r="T283" s="246" t="s">
        <v>183</v>
      </c>
      <c r="U283" s="224">
        <v>0</v>
      </c>
      <c r="V283" s="224">
        <f>ROUND(E283*U283,2)</f>
        <v>0</v>
      </c>
      <c r="W283" s="224"/>
      <c r="X283" s="224" t="s">
        <v>307</v>
      </c>
      <c r="Y283" s="224" t="s">
        <v>175</v>
      </c>
      <c r="Z283" s="214"/>
      <c r="AA283" s="214"/>
      <c r="AB283" s="214"/>
      <c r="AC283" s="214"/>
      <c r="AD283" s="214"/>
      <c r="AE283" s="214"/>
      <c r="AF283" s="214"/>
      <c r="AG283" s="214" t="s">
        <v>308</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2" x14ac:dyDescent="0.2">
      <c r="A284" s="221"/>
      <c r="B284" s="222"/>
      <c r="C284" s="260" t="s">
        <v>177</v>
      </c>
      <c r="D284" s="247"/>
      <c r="E284" s="247"/>
      <c r="F284" s="247"/>
      <c r="G284" s="247"/>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178</v>
      </c>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ht="22.5" outlineLevel="1" x14ac:dyDescent="0.2">
      <c r="A285" s="240">
        <v>53</v>
      </c>
      <c r="B285" s="241" t="s">
        <v>375</v>
      </c>
      <c r="C285" s="259" t="s">
        <v>376</v>
      </c>
      <c r="D285" s="242" t="s">
        <v>316</v>
      </c>
      <c r="E285" s="243">
        <v>4</v>
      </c>
      <c r="F285" s="244"/>
      <c r="G285" s="245">
        <f>ROUND(E285*F285,2)</f>
        <v>0</v>
      </c>
      <c r="H285" s="244"/>
      <c r="I285" s="245">
        <f>ROUND(E285*H285,2)</f>
        <v>0</v>
      </c>
      <c r="J285" s="244"/>
      <c r="K285" s="245">
        <f>ROUND(E285*J285,2)</f>
        <v>0</v>
      </c>
      <c r="L285" s="245">
        <v>21</v>
      </c>
      <c r="M285" s="245">
        <f>G285*(1+L285/100)</f>
        <v>0</v>
      </c>
      <c r="N285" s="243">
        <v>2.2000000000000001E-4</v>
      </c>
      <c r="O285" s="243">
        <f>ROUND(E285*N285,2)</f>
        <v>0</v>
      </c>
      <c r="P285" s="243">
        <v>0</v>
      </c>
      <c r="Q285" s="243">
        <f>ROUND(E285*P285,2)</f>
        <v>0</v>
      </c>
      <c r="R285" s="245" t="s">
        <v>324</v>
      </c>
      <c r="S285" s="245" t="s">
        <v>183</v>
      </c>
      <c r="T285" s="246" t="s">
        <v>183</v>
      </c>
      <c r="U285" s="224">
        <v>0.75900000000000001</v>
      </c>
      <c r="V285" s="224">
        <f>ROUND(E285*U285,2)</f>
        <v>3.04</v>
      </c>
      <c r="W285" s="224"/>
      <c r="X285" s="224" t="s">
        <v>174</v>
      </c>
      <c r="Y285" s="224" t="s">
        <v>175</v>
      </c>
      <c r="Z285" s="214"/>
      <c r="AA285" s="214"/>
      <c r="AB285" s="214"/>
      <c r="AC285" s="214"/>
      <c r="AD285" s="214"/>
      <c r="AE285" s="214"/>
      <c r="AF285" s="214"/>
      <c r="AG285" s="214" t="s">
        <v>176</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2" x14ac:dyDescent="0.2">
      <c r="A286" s="221"/>
      <c r="B286" s="222"/>
      <c r="C286" s="260" t="s">
        <v>177</v>
      </c>
      <c r="D286" s="247"/>
      <c r="E286" s="247"/>
      <c r="F286" s="247"/>
      <c r="G286" s="247"/>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178</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2" x14ac:dyDescent="0.2">
      <c r="A287" s="221"/>
      <c r="B287" s="222"/>
      <c r="C287" s="265" t="s">
        <v>377</v>
      </c>
      <c r="D287" s="230"/>
      <c r="E287" s="231">
        <v>2</v>
      </c>
      <c r="F287" s="224"/>
      <c r="G287" s="224"/>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195</v>
      </c>
      <c r="AH287" s="214">
        <v>0</v>
      </c>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3" x14ac:dyDescent="0.2">
      <c r="A288" s="221"/>
      <c r="B288" s="222"/>
      <c r="C288" s="265" t="s">
        <v>378</v>
      </c>
      <c r="D288" s="230"/>
      <c r="E288" s="231">
        <v>2</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195</v>
      </c>
      <c r="AH288" s="214">
        <v>0</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ht="22.5" outlineLevel="1" x14ac:dyDescent="0.2">
      <c r="A289" s="240">
        <v>54</v>
      </c>
      <c r="B289" s="241" t="s">
        <v>379</v>
      </c>
      <c r="C289" s="259" t="s">
        <v>380</v>
      </c>
      <c r="D289" s="242" t="s">
        <v>316</v>
      </c>
      <c r="E289" s="243">
        <v>8</v>
      </c>
      <c r="F289" s="244"/>
      <c r="G289" s="245">
        <f>ROUND(E289*F289,2)</f>
        <v>0</v>
      </c>
      <c r="H289" s="244"/>
      <c r="I289" s="245">
        <f>ROUND(E289*H289,2)</f>
        <v>0</v>
      </c>
      <c r="J289" s="244"/>
      <c r="K289" s="245">
        <f>ROUND(E289*J289,2)</f>
        <v>0</v>
      </c>
      <c r="L289" s="245">
        <v>21</v>
      </c>
      <c r="M289" s="245">
        <f>G289*(1+L289/100)</f>
        <v>0</v>
      </c>
      <c r="N289" s="243">
        <v>4.0999999999999999E-4</v>
      </c>
      <c r="O289" s="243">
        <f>ROUND(E289*N289,2)</f>
        <v>0</v>
      </c>
      <c r="P289" s="243">
        <v>0</v>
      </c>
      <c r="Q289" s="243">
        <f>ROUND(E289*P289,2)</f>
        <v>0</v>
      </c>
      <c r="R289" s="245" t="s">
        <v>324</v>
      </c>
      <c r="S289" s="245" t="s">
        <v>183</v>
      </c>
      <c r="T289" s="246" t="s">
        <v>183</v>
      </c>
      <c r="U289" s="224">
        <v>0.85599999999999998</v>
      </c>
      <c r="V289" s="224">
        <f>ROUND(E289*U289,2)</f>
        <v>6.85</v>
      </c>
      <c r="W289" s="224"/>
      <c r="X289" s="224" t="s">
        <v>174</v>
      </c>
      <c r="Y289" s="224" t="s">
        <v>175</v>
      </c>
      <c r="Z289" s="214"/>
      <c r="AA289" s="214"/>
      <c r="AB289" s="214"/>
      <c r="AC289" s="214"/>
      <c r="AD289" s="214"/>
      <c r="AE289" s="214"/>
      <c r="AF289" s="214"/>
      <c r="AG289" s="214" t="s">
        <v>176</v>
      </c>
      <c r="AH289" s="214"/>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2" x14ac:dyDescent="0.2">
      <c r="A290" s="221"/>
      <c r="B290" s="222"/>
      <c r="C290" s="260" t="s">
        <v>177</v>
      </c>
      <c r="D290" s="247"/>
      <c r="E290" s="247"/>
      <c r="F290" s="247"/>
      <c r="G290" s="247"/>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178</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2" x14ac:dyDescent="0.2">
      <c r="A291" s="221"/>
      <c r="B291" s="222"/>
      <c r="C291" s="265" t="s">
        <v>381</v>
      </c>
      <c r="D291" s="230"/>
      <c r="E291" s="231">
        <v>4</v>
      </c>
      <c r="F291" s="224"/>
      <c r="G291" s="224"/>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195</v>
      </c>
      <c r="AH291" s="214">
        <v>0</v>
      </c>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3" x14ac:dyDescent="0.2">
      <c r="A292" s="221"/>
      <c r="B292" s="222"/>
      <c r="C292" s="265" t="s">
        <v>382</v>
      </c>
      <c r="D292" s="230"/>
      <c r="E292" s="231">
        <v>2</v>
      </c>
      <c r="F292" s="224"/>
      <c r="G292" s="224"/>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195</v>
      </c>
      <c r="AH292" s="214">
        <v>0</v>
      </c>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3" x14ac:dyDescent="0.2">
      <c r="A293" s="221"/>
      <c r="B293" s="222"/>
      <c r="C293" s="265" t="s">
        <v>383</v>
      </c>
      <c r="D293" s="230"/>
      <c r="E293" s="231">
        <v>2</v>
      </c>
      <c r="F293" s="224"/>
      <c r="G293" s="22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195</v>
      </c>
      <c r="AH293" s="214">
        <v>0</v>
      </c>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ht="22.5" outlineLevel="1" x14ac:dyDescent="0.2">
      <c r="A294" s="240">
        <v>55</v>
      </c>
      <c r="B294" s="241" t="s">
        <v>384</v>
      </c>
      <c r="C294" s="259" t="s">
        <v>385</v>
      </c>
      <c r="D294" s="242" t="s">
        <v>316</v>
      </c>
      <c r="E294" s="243">
        <v>2</v>
      </c>
      <c r="F294" s="244"/>
      <c r="G294" s="245">
        <f>ROUND(E294*F294,2)</f>
        <v>0</v>
      </c>
      <c r="H294" s="244"/>
      <c r="I294" s="245">
        <f>ROUND(E294*H294,2)</f>
        <v>0</v>
      </c>
      <c r="J294" s="244"/>
      <c r="K294" s="245">
        <f>ROUND(E294*J294,2)</f>
        <v>0</v>
      </c>
      <c r="L294" s="245">
        <v>21</v>
      </c>
      <c r="M294" s="245">
        <f>G294*(1+L294/100)</f>
        <v>0</v>
      </c>
      <c r="N294" s="243">
        <v>6.2E-4</v>
      </c>
      <c r="O294" s="243">
        <f>ROUND(E294*N294,2)</f>
        <v>0</v>
      </c>
      <c r="P294" s="243">
        <v>0</v>
      </c>
      <c r="Q294" s="243">
        <f>ROUND(E294*P294,2)</f>
        <v>0</v>
      </c>
      <c r="R294" s="245" t="s">
        <v>324</v>
      </c>
      <c r="S294" s="245" t="s">
        <v>183</v>
      </c>
      <c r="T294" s="246" t="s">
        <v>183</v>
      </c>
      <c r="U294" s="224">
        <v>1.24</v>
      </c>
      <c r="V294" s="224">
        <f>ROUND(E294*U294,2)</f>
        <v>2.48</v>
      </c>
      <c r="W294" s="224"/>
      <c r="X294" s="224" t="s">
        <v>174</v>
      </c>
      <c r="Y294" s="224" t="s">
        <v>175</v>
      </c>
      <c r="Z294" s="214"/>
      <c r="AA294" s="214"/>
      <c r="AB294" s="214"/>
      <c r="AC294" s="214"/>
      <c r="AD294" s="214"/>
      <c r="AE294" s="214"/>
      <c r="AF294" s="214"/>
      <c r="AG294" s="214" t="s">
        <v>176</v>
      </c>
      <c r="AH294" s="214"/>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outlineLevel="2" x14ac:dyDescent="0.2">
      <c r="A295" s="221"/>
      <c r="B295" s="222"/>
      <c r="C295" s="260" t="s">
        <v>177</v>
      </c>
      <c r="D295" s="247"/>
      <c r="E295" s="247"/>
      <c r="F295" s="247"/>
      <c r="G295" s="247"/>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178</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2" x14ac:dyDescent="0.2">
      <c r="A296" s="221"/>
      <c r="B296" s="222"/>
      <c r="C296" s="265" t="s">
        <v>386</v>
      </c>
      <c r="D296" s="230"/>
      <c r="E296" s="231">
        <v>2</v>
      </c>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195</v>
      </c>
      <c r="AH296" s="214">
        <v>0</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ht="22.5" outlineLevel="1" x14ac:dyDescent="0.2">
      <c r="A297" s="240">
        <v>56</v>
      </c>
      <c r="B297" s="241" t="s">
        <v>387</v>
      </c>
      <c r="C297" s="259" t="s">
        <v>388</v>
      </c>
      <c r="D297" s="242" t="s">
        <v>181</v>
      </c>
      <c r="E297" s="243">
        <v>2</v>
      </c>
      <c r="F297" s="244"/>
      <c r="G297" s="245">
        <f>ROUND(E297*F297,2)</f>
        <v>0</v>
      </c>
      <c r="H297" s="244"/>
      <c r="I297" s="245">
        <f>ROUND(E297*H297,2)</f>
        <v>0</v>
      </c>
      <c r="J297" s="244"/>
      <c r="K297" s="245">
        <f>ROUND(E297*J297,2)</f>
        <v>0</v>
      </c>
      <c r="L297" s="245">
        <v>21</v>
      </c>
      <c r="M297" s="245">
        <f>G297*(1+L297/100)</f>
        <v>0</v>
      </c>
      <c r="N297" s="243">
        <v>2.0000000000000002E-5</v>
      </c>
      <c r="O297" s="243">
        <f>ROUND(E297*N297,2)</f>
        <v>0</v>
      </c>
      <c r="P297" s="243">
        <v>0</v>
      </c>
      <c r="Q297" s="243">
        <f>ROUND(E297*P297,2)</f>
        <v>0</v>
      </c>
      <c r="R297" s="245" t="s">
        <v>324</v>
      </c>
      <c r="S297" s="245" t="s">
        <v>183</v>
      </c>
      <c r="T297" s="246" t="s">
        <v>183</v>
      </c>
      <c r="U297" s="224">
        <v>0.107</v>
      </c>
      <c r="V297" s="224">
        <f>ROUND(E297*U297,2)</f>
        <v>0.21</v>
      </c>
      <c r="W297" s="224"/>
      <c r="X297" s="224" t="s">
        <v>174</v>
      </c>
      <c r="Y297" s="224" t="s">
        <v>175</v>
      </c>
      <c r="Z297" s="214"/>
      <c r="AA297" s="214"/>
      <c r="AB297" s="214"/>
      <c r="AC297" s="214"/>
      <c r="AD297" s="214"/>
      <c r="AE297" s="214"/>
      <c r="AF297" s="214"/>
      <c r="AG297" s="214" t="s">
        <v>176</v>
      </c>
      <c r="AH297" s="214"/>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2" x14ac:dyDescent="0.2">
      <c r="A298" s="221"/>
      <c r="B298" s="222"/>
      <c r="C298" s="261" t="s">
        <v>325</v>
      </c>
      <c r="D298" s="249"/>
      <c r="E298" s="249"/>
      <c r="F298" s="249"/>
      <c r="G298" s="249"/>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185</v>
      </c>
      <c r="AH298" s="214"/>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2" x14ac:dyDescent="0.2">
      <c r="A299" s="221"/>
      <c r="B299" s="222"/>
      <c r="C299" s="262" t="s">
        <v>177</v>
      </c>
      <c r="D299" s="250"/>
      <c r="E299" s="250"/>
      <c r="F299" s="250"/>
      <c r="G299" s="250"/>
      <c r="H299" s="224"/>
      <c r="I299" s="224"/>
      <c r="J299" s="224"/>
      <c r="K299" s="224"/>
      <c r="L299" s="224"/>
      <c r="M299" s="224"/>
      <c r="N299" s="223"/>
      <c r="O299" s="223"/>
      <c r="P299" s="223"/>
      <c r="Q299" s="223"/>
      <c r="R299" s="224"/>
      <c r="S299" s="224"/>
      <c r="T299" s="224"/>
      <c r="U299" s="224"/>
      <c r="V299" s="224"/>
      <c r="W299" s="224"/>
      <c r="X299" s="224"/>
      <c r="Y299" s="224"/>
      <c r="Z299" s="214"/>
      <c r="AA299" s="214"/>
      <c r="AB299" s="214"/>
      <c r="AC299" s="214"/>
      <c r="AD299" s="214"/>
      <c r="AE299" s="214"/>
      <c r="AF299" s="214"/>
      <c r="AG299" s="214" t="s">
        <v>178</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2" x14ac:dyDescent="0.2">
      <c r="A300" s="221"/>
      <c r="B300" s="222"/>
      <c r="C300" s="265" t="s">
        <v>389</v>
      </c>
      <c r="D300" s="230"/>
      <c r="E300" s="231">
        <v>2</v>
      </c>
      <c r="F300" s="224"/>
      <c r="G300" s="224"/>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195</v>
      </c>
      <c r="AH300" s="214">
        <v>0</v>
      </c>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ht="22.5" outlineLevel="1" x14ac:dyDescent="0.2">
      <c r="A301" s="240">
        <v>57</v>
      </c>
      <c r="B301" s="241" t="s">
        <v>390</v>
      </c>
      <c r="C301" s="259" t="s">
        <v>391</v>
      </c>
      <c r="D301" s="242" t="s">
        <v>181</v>
      </c>
      <c r="E301" s="243">
        <v>12</v>
      </c>
      <c r="F301" s="244"/>
      <c r="G301" s="245">
        <f>ROUND(E301*F301,2)</f>
        <v>0</v>
      </c>
      <c r="H301" s="244"/>
      <c r="I301" s="245">
        <f>ROUND(E301*H301,2)</f>
        <v>0</v>
      </c>
      <c r="J301" s="244"/>
      <c r="K301" s="245">
        <f>ROUND(E301*J301,2)</f>
        <v>0</v>
      </c>
      <c r="L301" s="245">
        <v>21</v>
      </c>
      <c r="M301" s="245">
        <f>G301*(1+L301/100)</f>
        <v>0</v>
      </c>
      <c r="N301" s="243">
        <v>0</v>
      </c>
      <c r="O301" s="243">
        <f>ROUND(E301*N301,2)</f>
        <v>0</v>
      </c>
      <c r="P301" s="243">
        <v>0</v>
      </c>
      <c r="Q301" s="243">
        <f>ROUND(E301*P301,2)</f>
        <v>0</v>
      </c>
      <c r="R301" s="245" t="s">
        <v>324</v>
      </c>
      <c r="S301" s="245" t="s">
        <v>183</v>
      </c>
      <c r="T301" s="246" t="s">
        <v>183</v>
      </c>
      <c r="U301" s="224">
        <v>0.17199999999999999</v>
      </c>
      <c r="V301" s="224">
        <f>ROUND(E301*U301,2)</f>
        <v>2.06</v>
      </c>
      <c r="W301" s="224"/>
      <c r="X301" s="224" t="s">
        <v>174</v>
      </c>
      <c r="Y301" s="224" t="s">
        <v>175</v>
      </c>
      <c r="Z301" s="214"/>
      <c r="AA301" s="214"/>
      <c r="AB301" s="214"/>
      <c r="AC301" s="214"/>
      <c r="AD301" s="214"/>
      <c r="AE301" s="214"/>
      <c r="AF301" s="214"/>
      <c r="AG301" s="214" t="s">
        <v>176</v>
      </c>
      <c r="AH301" s="214"/>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2" x14ac:dyDescent="0.2">
      <c r="A302" s="221"/>
      <c r="B302" s="222"/>
      <c r="C302" s="261" t="s">
        <v>325</v>
      </c>
      <c r="D302" s="249"/>
      <c r="E302" s="249"/>
      <c r="F302" s="249"/>
      <c r="G302" s="249"/>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185</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2" x14ac:dyDescent="0.2">
      <c r="A303" s="221"/>
      <c r="B303" s="222"/>
      <c r="C303" s="262" t="s">
        <v>177</v>
      </c>
      <c r="D303" s="250"/>
      <c r="E303" s="250"/>
      <c r="F303" s="250"/>
      <c r="G303" s="250"/>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178</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2" x14ac:dyDescent="0.2">
      <c r="A304" s="221"/>
      <c r="B304" s="222"/>
      <c r="C304" s="265" t="s">
        <v>392</v>
      </c>
      <c r="D304" s="230"/>
      <c r="E304" s="231">
        <v>12</v>
      </c>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195</v>
      </c>
      <c r="AH304" s="214">
        <v>0</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ht="22.5" outlineLevel="1" x14ac:dyDescent="0.2">
      <c r="A305" s="240">
        <v>58</v>
      </c>
      <c r="B305" s="241" t="s">
        <v>393</v>
      </c>
      <c r="C305" s="259" t="s">
        <v>394</v>
      </c>
      <c r="D305" s="242" t="s">
        <v>181</v>
      </c>
      <c r="E305" s="243">
        <v>12</v>
      </c>
      <c r="F305" s="244"/>
      <c r="G305" s="245">
        <f>ROUND(E305*F305,2)</f>
        <v>0</v>
      </c>
      <c r="H305" s="244"/>
      <c r="I305" s="245">
        <f>ROUND(E305*H305,2)</f>
        <v>0</v>
      </c>
      <c r="J305" s="244"/>
      <c r="K305" s="245">
        <f>ROUND(E305*J305,2)</f>
        <v>0</v>
      </c>
      <c r="L305" s="245">
        <v>21</v>
      </c>
      <c r="M305" s="245">
        <f>G305*(1+L305/100)</f>
        <v>0</v>
      </c>
      <c r="N305" s="243">
        <v>0</v>
      </c>
      <c r="O305" s="243">
        <f>ROUND(E305*N305,2)</f>
        <v>0</v>
      </c>
      <c r="P305" s="243">
        <v>0</v>
      </c>
      <c r="Q305" s="243">
        <f>ROUND(E305*P305,2)</f>
        <v>0</v>
      </c>
      <c r="R305" s="245" t="s">
        <v>324</v>
      </c>
      <c r="S305" s="245" t="s">
        <v>183</v>
      </c>
      <c r="T305" s="246" t="s">
        <v>183</v>
      </c>
      <c r="U305" s="224">
        <v>0.216</v>
      </c>
      <c r="V305" s="224">
        <f>ROUND(E305*U305,2)</f>
        <v>2.59</v>
      </c>
      <c r="W305" s="224"/>
      <c r="X305" s="224" t="s">
        <v>174</v>
      </c>
      <c r="Y305" s="224" t="s">
        <v>175</v>
      </c>
      <c r="Z305" s="214"/>
      <c r="AA305" s="214"/>
      <c r="AB305" s="214"/>
      <c r="AC305" s="214"/>
      <c r="AD305" s="214"/>
      <c r="AE305" s="214"/>
      <c r="AF305" s="214"/>
      <c r="AG305" s="214" t="s">
        <v>176</v>
      </c>
      <c r="AH305" s="214"/>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2" x14ac:dyDescent="0.2">
      <c r="A306" s="221"/>
      <c r="B306" s="222"/>
      <c r="C306" s="261" t="s">
        <v>325</v>
      </c>
      <c r="D306" s="249"/>
      <c r="E306" s="249"/>
      <c r="F306" s="249"/>
      <c r="G306" s="249"/>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185</v>
      </c>
      <c r="AH306" s="214"/>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2" x14ac:dyDescent="0.2">
      <c r="A307" s="221"/>
      <c r="B307" s="222"/>
      <c r="C307" s="262" t="s">
        <v>177</v>
      </c>
      <c r="D307" s="250"/>
      <c r="E307" s="250"/>
      <c r="F307" s="250"/>
      <c r="G307" s="250"/>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178</v>
      </c>
      <c r="AH307" s="214"/>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2" x14ac:dyDescent="0.2">
      <c r="A308" s="221"/>
      <c r="B308" s="222"/>
      <c r="C308" s="265" t="s">
        <v>395</v>
      </c>
      <c r="D308" s="230"/>
      <c r="E308" s="231">
        <v>12</v>
      </c>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195</v>
      </c>
      <c r="AH308" s="214">
        <v>0</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ht="22.5" outlineLevel="1" x14ac:dyDescent="0.2">
      <c r="A309" s="240">
        <v>59</v>
      </c>
      <c r="B309" s="241" t="s">
        <v>396</v>
      </c>
      <c r="C309" s="259" t="s">
        <v>397</v>
      </c>
      <c r="D309" s="242" t="s">
        <v>171</v>
      </c>
      <c r="E309" s="243">
        <v>1</v>
      </c>
      <c r="F309" s="244"/>
      <c r="G309" s="245">
        <f>ROUND(E309*F309,2)</f>
        <v>0</v>
      </c>
      <c r="H309" s="244"/>
      <c r="I309" s="245">
        <f>ROUND(E309*H309,2)</f>
        <v>0</v>
      </c>
      <c r="J309" s="244"/>
      <c r="K309" s="245">
        <f>ROUND(E309*J309,2)</f>
        <v>0</v>
      </c>
      <c r="L309" s="245">
        <v>21</v>
      </c>
      <c r="M309" s="245">
        <f>G309*(1+L309/100)</f>
        <v>0</v>
      </c>
      <c r="N309" s="243">
        <v>0</v>
      </c>
      <c r="O309" s="243">
        <f>ROUND(E309*N309,2)</f>
        <v>0</v>
      </c>
      <c r="P309" s="243">
        <v>0</v>
      </c>
      <c r="Q309" s="243">
        <f>ROUND(E309*P309,2)</f>
        <v>0</v>
      </c>
      <c r="R309" s="245"/>
      <c r="S309" s="245" t="s">
        <v>172</v>
      </c>
      <c r="T309" s="246" t="s">
        <v>173</v>
      </c>
      <c r="U309" s="224">
        <v>0</v>
      </c>
      <c r="V309" s="224">
        <f>ROUND(E309*U309,2)</f>
        <v>0</v>
      </c>
      <c r="W309" s="224"/>
      <c r="X309" s="224" t="s">
        <v>174</v>
      </c>
      <c r="Y309" s="224" t="s">
        <v>175</v>
      </c>
      <c r="Z309" s="214"/>
      <c r="AA309" s="214"/>
      <c r="AB309" s="214"/>
      <c r="AC309" s="214"/>
      <c r="AD309" s="214"/>
      <c r="AE309" s="214"/>
      <c r="AF309" s="214"/>
      <c r="AG309" s="214" t="s">
        <v>176</v>
      </c>
      <c r="AH309" s="214"/>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2" x14ac:dyDescent="0.2">
      <c r="A310" s="221"/>
      <c r="B310" s="222"/>
      <c r="C310" s="260" t="s">
        <v>177</v>
      </c>
      <c r="D310" s="247"/>
      <c r="E310" s="247"/>
      <c r="F310" s="247"/>
      <c r="G310" s="247"/>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178</v>
      </c>
      <c r="AH310" s="214"/>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ht="22.5" outlineLevel="1" x14ac:dyDescent="0.2">
      <c r="A311" s="240">
        <v>60</v>
      </c>
      <c r="B311" s="241" t="s">
        <v>398</v>
      </c>
      <c r="C311" s="259" t="s">
        <v>399</v>
      </c>
      <c r="D311" s="242" t="s">
        <v>316</v>
      </c>
      <c r="E311" s="243">
        <v>2</v>
      </c>
      <c r="F311" s="244"/>
      <c r="G311" s="245">
        <f>ROUND(E311*F311,2)</f>
        <v>0</v>
      </c>
      <c r="H311" s="244"/>
      <c r="I311" s="245">
        <f>ROUND(E311*H311,2)</f>
        <v>0</v>
      </c>
      <c r="J311" s="244"/>
      <c r="K311" s="245">
        <f>ROUND(E311*J311,2)</f>
        <v>0</v>
      </c>
      <c r="L311" s="245">
        <v>21</v>
      </c>
      <c r="M311" s="245">
        <f>G311*(1+L311/100)</f>
        <v>0</v>
      </c>
      <c r="N311" s="243">
        <v>2.2000000000000001E-4</v>
      </c>
      <c r="O311" s="243">
        <f>ROUND(E311*N311,2)</f>
        <v>0</v>
      </c>
      <c r="P311" s="243">
        <v>0</v>
      </c>
      <c r="Q311" s="243">
        <f>ROUND(E311*P311,2)</f>
        <v>0</v>
      </c>
      <c r="R311" s="245" t="s">
        <v>324</v>
      </c>
      <c r="S311" s="245" t="s">
        <v>183</v>
      </c>
      <c r="T311" s="246" t="s">
        <v>183</v>
      </c>
      <c r="U311" s="224">
        <v>1.554</v>
      </c>
      <c r="V311" s="224">
        <f>ROUND(E311*U311,2)</f>
        <v>3.11</v>
      </c>
      <c r="W311" s="224"/>
      <c r="X311" s="224" t="s">
        <v>174</v>
      </c>
      <c r="Y311" s="224" t="s">
        <v>175</v>
      </c>
      <c r="Z311" s="214"/>
      <c r="AA311" s="214"/>
      <c r="AB311" s="214"/>
      <c r="AC311" s="214"/>
      <c r="AD311" s="214"/>
      <c r="AE311" s="214"/>
      <c r="AF311" s="214"/>
      <c r="AG311" s="214" t="s">
        <v>176</v>
      </c>
      <c r="AH311" s="214"/>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2" x14ac:dyDescent="0.2">
      <c r="A312" s="221"/>
      <c r="B312" s="222"/>
      <c r="C312" s="260" t="s">
        <v>177</v>
      </c>
      <c r="D312" s="247"/>
      <c r="E312" s="247"/>
      <c r="F312" s="247"/>
      <c r="G312" s="247"/>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178</v>
      </c>
      <c r="AH312" s="214"/>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ht="22.5" outlineLevel="1" x14ac:dyDescent="0.2">
      <c r="A313" s="240">
        <v>61</v>
      </c>
      <c r="B313" s="241" t="s">
        <v>400</v>
      </c>
      <c r="C313" s="259" t="s">
        <v>401</v>
      </c>
      <c r="D313" s="242" t="s">
        <v>316</v>
      </c>
      <c r="E313" s="243">
        <v>2</v>
      </c>
      <c r="F313" s="244"/>
      <c r="G313" s="245">
        <f>ROUND(E313*F313,2)</f>
        <v>0</v>
      </c>
      <c r="H313" s="244"/>
      <c r="I313" s="245">
        <f>ROUND(E313*H313,2)</f>
        <v>0</v>
      </c>
      <c r="J313" s="244"/>
      <c r="K313" s="245">
        <f>ROUND(E313*J313,2)</f>
        <v>0</v>
      </c>
      <c r="L313" s="245">
        <v>21</v>
      </c>
      <c r="M313" s="245">
        <f>G313*(1+L313/100)</f>
        <v>0</v>
      </c>
      <c r="N313" s="243">
        <v>1.1E-4</v>
      </c>
      <c r="O313" s="243">
        <f>ROUND(E313*N313,2)</f>
        <v>0</v>
      </c>
      <c r="P313" s="243">
        <v>0</v>
      </c>
      <c r="Q313" s="243">
        <f>ROUND(E313*P313,2)</f>
        <v>0</v>
      </c>
      <c r="R313" s="245" t="s">
        <v>324</v>
      </c>
      <c r="S313" s="245" t="s">
        <v>183</v>
      </c>
      <c r="T313" s="246" t="s">
        <v>183</v>
      </c>
      <c r="U313" s="224">
        <v>0.70799999999999996</v>
      </c>
      <c r="V313" s="224">
        <f>ROUND(E313*U313,2)</f>
        <v>1.42</v>
      </c>
      <c r="W313" s="224"/>
      <c r="X313" s="224" t="s">
        <v>174</v>
      </c>
      <c r="Y313" s="224" t="s">
        <v>175</v>
      </c>
      <c r="Z313" s="214"/>
      <c r="AA313" s="214"/>
      <c r="AB313" s="214"/>
      <c r="AC313" s="214"/>
      <c r="AD313" s="214"/>
      <c r="AE313" s="214"/>
      <c r="AF313" s="214"/>
      <c r="AG313" s="214" t="s">
        <v>176</v>
      </c>
      <c r="AH313" s="214"/>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2" x14ac:dyDescent="0.2">
      <c r="A314" s="221"/>
      <c r="B314" s="222"/>
      <c r="C314" s="260" t="s">
        <v>177</v>
      </c>
      <c r="D314" s="247"/>
      <c r="E314" s="247"/>
      <c r="F314" s="247"/>
      <c r="G314" s="247"/>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178</v>
      </c>
      <c r="AH314" s="214"/>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1" x14ac:dyDescent="0.2">
      <c r="A315" s="240">
        <v>62</v>
      </c>
      <c r="B315" s="241" t="s">
        <v>402</v>
      </c>
      <c r="C315" s="259" t="s">
        <v>403</v>
      </c>
      <c r="D315" s="242" t="s">
        <v>181</v>
      </c>
      <c r="E315" s="243">
        <v>14</v>
      </c>
      <c r="F315" s="244"/>
      <c r="G315" s="245">
        <f>ROUND(E315*F315,2)</f>
        <v>0</v>
      </c>
      <c r="H315" s="244"/>
      <c r="I315" s="245">
        <f>ROUND(E315*H315,2)</f>
        <v>0</v>
      </c>
      <c r="J315" s="244"/>
      <c r="K315" s="245">
        <f>ROUND(E315*J315,2)</f>
        <v>0</v>
      </c>
      <c r="L315" s="245">
        <v>21</v>
      </c>
      <c r="M315" s="245">
        <f>G315*(1+L315/100)</f>
        <v>0</v>
      </c>
      <c r="N315" s="243">
        <v>0</v>
      </c>
      <c r="O315" s="243">
        <f>ROUND(E315*N315,2)</f>
        <v>0</v>
      </c>
      <c r="P315" s="243">
        <v>0</v>
      </c>
      <c r="Q315" s="243">
        <f>ROUND(E315*P315,2)</f>
        <v>0</v>
      </c>
      <c r="R315" s="245"/>
      <c r="S315" s="245" t="s">
        <v>172</v>
      </c>
      <c r="T315" s="246" t="s">
        <v>173</v>
      </c>
      <c r="U315" s="224">
        <v>0</v>
      </c>
      <c r="V315" s="224">
        <f>ROUND(E315*U315,2)</f>
        <v>0</v>
      </c>
      <c r="W315" s="224"/>
      <c r="X315" s="224" t="s">
        <v>174</v>
      </c>
      <c r="Y315" s="224" t="s">
        <v>175</v>
      </c>
      <c r="Z315" s="214"/>
      <c r="AA315" s="214"/>
      <c r="AB315" s="214"/>
      <c r="AC315" s="214"/>
      <c r="AD315" s="214"/>
      <c r="AE315" s="214"/>
      <c r="AF315" s="214"/>
      <c r="AG315" s="214" t="s">
        <v>176</v>
      </c>
      <c r="AH315" s="214"/>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2" x14ac:dyDescent="0.2">
      <c r="A316" s="221"/>
      <c r="B316" s="222"/>
      <c r="C316" s="260" t="s">
        <v>177</v>
      </c>
      <c r="D316" s="247"/>
      <c r="E316" s="247"/>
      <c r="F316" s="247"/>
      <c r="G316" s="247"/>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178</v>
      </c>
      <c r="AH316" s="214"/>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3" x14ac:dyDescent="0.2">
      <c r="A317" s="221"/>
      <c r="B317" s="222"/>
      <c r="C317" s="262" t="s">
        <v>404</v>
      </c>
      <c r="D317" s="250"/>
      <c r="E317" s="250"/>
      <c r="F317" s="250"/>
      <c r="G317" s="250"/>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178</v>
      </c>
      <c r="AH317" s="214"/>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1" x14ac:dyDescent="0.2">
      <c r="A318" s="240">
        <v>63</v>
      </c>
      <c r="B318" s="241" t="s">
        <v>405</v>
      </c>
      <c r="C318" s="259" t="s">
        <v>406</v>
      </c>
      <c r="D318" s="242" t="s">
        <v>181</v>
      </c>
      <c r="E318" s="243">
        <v>14</v>
      </c>
      <c r="F318" s="244"/>
      <c r="G318" s="245">
        <f>ROUND(E318*F318,2)</f>
        <v>0</v>
      </c>
      <c r="H318" s="244"/>
      <c r="I318" s="245">
        <f>ROUND(E318*H318,2)</f>
        <v>0</v>
      </c>
      <c r="J318" s="244"/>
      <c r="K318" s="245">
        <f>ROUND(E318*J318,2)</f>
        <v>0</v>
      </c>
      <c r="L318" s="245">
        <v>21</v>
      </c>
      <c r="M318" s="245">
        <f>G318*(1+L318/100)</f>
        <v>0</v>
      </c>
      <c r="N318" s="243">
        <v>0</v>
      </c>
      <c r="O318" s="243">
        <f>ROUND(E318*N318,2)</f>
        <v>0</v>
      </c>
      <c r="P318" s="243">
        <v>0</v>
      </c>
      <c r="Q318" s="243">
        <f>ROUND(E318*P318,2)</f>
        <v>0</v>
      </c>
      <c r="R318" s="245" t="s">
        <v>324</v>
      </c>
      <c r="S318" s="245" t="s">
        <v>183</v>
      </c>
      <c r="T318" s="246" t="s">
        <v>183</v>
      </c>
      <c r="U318" s="224">
        <v>4.3999999999999997E-2</v>
      </c>
      <c r="V318" s="224">
        <f>ROUND(E318*U318,2)</f>
        <v>0.62</v>
      </c>
      <c r="W318" s="224"/>
      <c r="X318" s="224" t="s">
        <v>174</v>
      </c>
      <c r="Y318" s="224" t="s">
        <v>175</v>
      </c>
      <c r="Z318" s="214"/>
      <c r="AA318" s="214"/>
      <c r="AB318" s="214"/>
      <c r="AC318" s="214"/>
      <c r="AD318" s="214"/>
      <c r="AE318" s="214"/>
      <c r="AF318" s="214"/>
      <c r="AG318" s="214" t="s">
        <v>176</v>
      </c>
      <c r="AH318" s="214"/>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2" x14ac:dyDescent="0.2">
      <c r="A319" s="221"/>
      <c r="B319" s="222"/>
      <c r="C319" s="261" t="s">
        <v>407</v>
      </c>
      <c r="D319" s="249"/>
      <c r="E319" s="249"/>
      <c r="F319" s="249"/>
      <c r="G319" s="249"/>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185</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48" t="str">
        <f>C319</f>
        <v>přísun, montáže, demontáže a odsunu zkoušecího čerpadla, napuštění tlakovou vodou a dodání vody pro tlakovou zkoušku,</v>
      </c>
      <c r="BB319" s="214"/>
      <c r="BC319" s="214"/>
      <c r="BD319" s="214"/>
      <c r="BE319" s="214"/>
      <c r="BF319" s="214"/>
      <c r="BG319" s="214"/>
      <c r="BH319" s="214"/>
    </row>
    <row r="320" spans="1:60" outlineLevel="2" x14ac:dyDescent="0.2">
      <c r="A320" s="221"/>
      <c r="B320" s="222"/>
      <c r="C320" s="262" t="s">
        <v>177</v>
      </c>
      <c r="D320" s="250"/>
      <c r="E320" s="250"/>
      <c r="F320" s="250"/>
      <c r="G320" s="250"/>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178</v>
      </c>
      <c r="AH320" s="214"/>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1" x14ac:dyDescent="0.2">
      <c r="A321" s="240">
        <v>64</v>
      </c>
      <c r="B321" s="241" t="s">
        <v>408</v>
      </c>
      <c r="C321" s="259" t="s">
        <v>409</v>
      </c>
      <c r="D321" s="242" t="s">
        <v>181</v>
      </c>
      <c r="E321" s="243">
        <v>14</v>
      </c>
      <c r="F321" s="244"/>
      <c r="G321" s="245">
        <f>ROUND(E321*F321,2)</f>
        <v>0</v>
      </c>
      <c r="H321" s="244"/>
      <c r="I321" s="245">
        <f>ROUND(E321*H321,2)</f>
        <v>0</v>
      </c>
      <c r="J321" s="244"/>
      <c r="K321" s="245">
        <f>ROUND(E321*J321,2)</f>
        <v>0</v>
      </c>
      <c r="L321" s="245">
        <v>21</v>
      </c>
      <c r="M321" s="245">
        <f>G321*(1+L321/100)</f>
        <v>0</v>
      </c>
      <c r="N321" s="243">
        <v>0</v>
      </c>
      <c r="O321" s="243">
        <f>ROUND(E321*N321,2)</f>
        <v>0</v>
      </c>
      <c r="P321" s="243">
        <v>0</v>
      </c>
      <c r="Q321" s="243">
        <f>ROUND(E321*P321,2)</f>
        <v>0</v>
      </c>
      <c r="R321" s="245" t="s">
        <v>324</v>
      </c>
      <c r="S321" s="245" t="s">
        <v>183</v>
      </c>
      <c r="T321" s="246" t="s">
        <v>183</v>
      </c>
      <c r="U321" s="224">
        <v>0.21</v>
      </c>
      <c r="V321" s="224">
        <f>ROUND(E321*U321,2)</f>
        <v>2.94</v>
      </c>
      <c r="W321" s="224"/>
      <c r="X321" s="224" t="s">
        <v>174</v>
      </c>
      <c r="Y321" s="224" t="s">
        <v>175</v>
      </c>
      <c r="Z321" s="214"/>
      <c r="AA321" s="214"/>
      <c r="AB321" s="214"/>
      <c r="AC321" s="214"/>
      <c r="AD321" s="214"/>
      <c r="AE321" s="214"/>
      <c r="AF321" s="214"/>
      <c r="AG321" s="214" t="s">
        <v>176</v>
      </c>
      <c r="AH321" s="214"/>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2" x14ac:dyDescent="0.2">
      <c r="A322" s="221"/>
      <c r="B322" s="222"/>
      <c r="C322" s="261" t="s">
        <v>410</v>
      </c>
      <c r="D322" s="249"/>
      <c r="E322" s="249"/>
      <c r="F322" s="249"/>
      <c r="G322" s="249"/>
      <c r="H322" s="224"/>
      <c r="I322" s="224"/>
      <c r="J322" s="224"/>
      <c r="K322" s="224"/>
      <c r="L322" s="224"/>
      <c r="M322" s="224"/>
      <c r="N322" s="223"/>
      <c r="O322" s="223"/>
      <c r="P322" s="223"/>
      <c r="Q322" s="223"/>
      <c r="R322" s="224"/>
      <c r="S322" s="224"/>
      <c r="T322" s="224"/>
      <c r="U322" s="224"/>
      <c r="V322" s="224"/>
      <c r="W322" s="224"/>
      <c r="X322" s="224"/>
      <c r="Y322" s="224"/>
      <c r="Z322" s="214"/>
      <c r="AA322" s="214"/>
      <c r="AB322" s="214"/>
      <c r="AC322" s="214"/>
      <c r="AD322" s="214"/>
      <c r="AE322" s="214"/>
      <c r="AF322" s="214"/>
      <c r="AG322" s="214" t="s">
        <v>185</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48" t="str">
        <f>C322</f>
        <v>napuštění a vypuštění vody, dodání vody a desinfekčního prostředku, náklady na bakteriologický rozbor vody,</v>
      </c>
      <c r="BB322" s="214"/>
      <c r="BC322" s="214"/>
      <c r="BD322" s="214"/>
      <c r="BE322" s="214"/>
      <c r="BF322" s="214"/>
      <c r="BG322" s="214"/>
      <c r="BH322" s="214"/>
    </row>
    <row r="323" spans="1:60" outlineLevel="2" x14ac:dyDescent="0.2">
      <c r="A323" s="221"/>
      <c r="B323" s="222"/>
      <c r="C323" s="262" t="s">
        <v>177</v>
      </c>
      <c r="D323" s="250"/>
      <c r="E323" s="250"/>
      <c r="F323" s="250"/>
      <c r="G323" s="250"/>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178</v>
      </c>
      <c r="AH323" s="214"/>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1" x14ac:dyDescent="0.2">
      <c r="A324" s="240">
        <v>65</v>
      </c>
      <c r="B324" s="241" t="s">
        <v>411</v>
      </c>
      <c r="C324" s="259" t="s">
        <v>412</v>
      </c>
      <c r="D324" s="242" t="s">
        <v>413</v>
      </c>
      <c r="E324" s="243">
        <v>1</v>
      </c>
      <c r="F324" s="244"/>
      <c r="G324" s="245">
        <f>ROUND(E324*F324,2)</f>
        <v>0</v>
      </c>
      <c r="H324" s="244"/>
      <c r="I324" s="245">
        <f>ROUND(E324*H324,2)</f>
        <v>0</v>
      </c>
      <c r="J324" s="244"/>
      <c r="K324" s="245">
        <f>ROUND(E324*J324,2)</f>
        <v>0</v>
      </c>
      <c r="L324" s="245">
        <v>21</v>
      </c>
      <c r="M324" s="245">
        <f>G324*(1+L324/100)</f>
        <v>0</v>
      </c>
      <c r="N324" s="243">
        <v>3.5029999999999999E-2</v>
      </c>
      <c r="O324" s="243">
        <f>ROUND(E324*N324,2)</f>
        <v>0.04</v>
      </c>
      <c r="P324" s="243">
        <v>0</v>
      </c>
      <c r="Q324" s="243">
        <f>ROUND(E324*P324,2)</f>
        <v>0</v>
      </c>
      <c r="R324" s="245" t="s">
        <v>324</v>
      </c>
      <c r="S324" s="245" t="s">
        <v>183</v>
      </c>
      <c r="T324" s="246" t="s">
        <v>183</v>
      </c>
      <c r="U324" s="224">
        <v>10.130000000000001</v>
      </c>
      <c r="V324" s="224">
        <f>ROUND(E324*U324,2)</f>
        <v>10.130000000000001</v>
      </c>
      <c r="W324" s="224"/>
      <c r="X324" s="224" t="s">
        <v>174</v>
      </c>
      <c r="Y324" s="224" t="s">
        <v>175</v>
      </c>
      <c r="Z324" s="214"/>
      <c r="AA324" s="214"/>
      <c r="AB324" s="214"/>
      <c r="AC324" s="214"/>
      <c r="AD324" s="214"/>
      <c r="AE324" s="214"/>
      <c r="AF324" s="214"/>
      <c r="AG324" s="214" t="s">
        <v>176</v>
      </c>
      <c r="AH324" s="214"/>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ht="33.75" outlineLevel="2" x14ac:dyDescent="0.2">
      <c r="A325" s="221"/>
      <c r="B325" s="222"/>
      <c r="C325" s="261" t="s">
        <v>414</v>
      </c>
      <c r="D325" s="249"/>
      <c r="E325" s="249"/>
      <c r="F325" s="249"/>
      <c r="G325" s="249"/>
      <c r="H325" s="224"/>
      <c r="I325" s="224"/>
      <c r="J325" s="224"/>
      <c r="K325" s="224"/>
      <c r="L325" s="224"/>
      <c r="M325" s="224"/>
      <c r="N325" s="223"/>
      <c r="O325" s="223"/>
      <c r="P325" s="223"/>
      <c r="Q325" s="223"/>
      <c r="R325" s="224"/>
      <c r="S325" s="224"/>
      <c r="T325" s="224"/>
      <c r="U325" s="224"/>
      <c r="V325" s="224"/>
      <c r="W325" s="224"/>
      <c r="X325" s="224"/>
      <c r="Y325" s="224"/>
      <c r="Z325" s="214"/>
      <c r="AA325" s="214"/>
      <c r="AB325" s="214"/>
      <c r="AC325" s="214"/>
      <c r="AD325" s="214"/>
      <c r="AE325" s="214"/>
      <c r="AF325" s="214"/>
      <c r="AG325" s="214" t="s">
        <v>185</v>
      </c>
      <c r="AH325" s="214"/>
      <c r="AI325" s="214"/>
      <c r="AJ325" s="214"/>
      <c r="AK325" s="214"/>
      <c r="AL325" s="214"/>
      <c r="AM325" s="214"/>
      <c r="AN325" s="214"/>
      <c r="AO325" s="214"/>
      <c r="AP325" s="214"/>
      <c r="AQ325" s="214"/>
      <c r="AR325" s="214"/>
      <c r="AS325" s="214"/>
      <c r="AT325" s="214"/>
      <c r="AU325" s="214"/>
      <c r="AV325" s="214"/>
      <c r="AW325" s="214"/>
      <c r="AX325" s="214"/>
      <c r="AY325" s="214"/>
      <c r="AZ325" s="214"/>
      <c r="BA325" s="248" t="str">
        <f>C325</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325" s="214"/>
      <c r="BC325" s="214"/>
      <c r="BD325" s="214"/>
      <c r="BE325" s="214"/>
      <c r="BF325" s="214"/>
      <c r="BG325" s="214"/>
      <c r="BH325" s="214"/>
    </row>
    <row r="326" spans="1:60" outlineLevel="2" x14ac:dyDescent="0.2">
      <c r="A326" s="221"/>
      <c r="B326" s="222"/>
      <c r="C326" s="262" t="s">
        <v>177</v>
      </c>
      <c r="D326" s="250"/>
      <c r="E326" s="250"/>
      <c r="F326" s="250"/>
      <c r="G326" s="250"/>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178</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1" x14ac:dyDescent="0.2">
      <c r="A327" s="240">
        <v>66</v>
      </c>
      <c r="B327" s="241" t="s">
        <v>415</v>
      </c>
      <c r="C327" s="259" t="s">
        <v>416</v>
      </c>
      <c r="D327" s="242" t="s">
        <v>316</v>
      </c>
      <c r="E327" s="243">
        <v>2</v>
      </c>
      <c r="F327" s="244"/>
      <c r="G327" s="245">
        <f>ROUND(E327*F327,2)</f>
        <v>0</v>
      </c>
      <c r="H327" s="244"/>
      <c r="I327" s="245">
        <f>ROUND(E327*H327,2)</f>
        <v>0</v>
      </c>
      <c r="J327" s="244"/>
      <c r="K327" s="245">
        <f>ROUND(E327*J327,2)</f>
        <v>0</v>
      </c>
      <c r="L327" s="245">
        <v>21</v>
      </c>
      <c r="M327" s="245">
        <f>G327*(1+L327/100)</f>
        <v>0</v>
      </c>
      <c r="N327" s="243">
        <v>1.5E-3</v>
      </c>
      <c r="O327" s="243">
        <f>ROUND(E327*N327,2)</f>
        <v>0</v>
      </c>
      <c r="P327" s="243">
        <v>0</v>
      </c>
      <c r="Q327" s="243">
        <f>ROUND(E327*P327,2)</f>
        <v>0</v>
      </c>
      <c r="R327" s="245"/>
      <c r="S327" s="245" t="s">
        <v>172</v>
      </c>
      <c r="T327" s="246" t="s">
        <v>173</v>
      </c>
      <c r="U327" s="224">
        <v>0</v>
      </c>
      <c r="V327" s="224">
        <f>ROUND(E327*U327,2)</f>
        <v>0</v>
      </c>
      <c r="W327" s="224"/>
      <c r="X327" s="224" t="s">
        <v>174</v>
      </c>
      <c r="Y327" s="224" t="s">
        <v>175</v>
      </c>
      <c r="Z327" s="214"/>
      <c r="AA327" s="214"/>
      <c r="AB327" s="214"/>
      <c r="AC327" s="214"/>
      <c r="AD327" s="214"/>
      <c r="AE327" s="214"/>
      <c r="AF327" s="214"/>
      <c r="AG327" s="214" t="s">
        <v>176</v>
      </c>
      <c r="AH327" s="214"/>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2" x14ac:dyDescent="0.2">
      <c r="A328" s="221"/>
      <c r="B328" s="222"/>
      <c r="C328" s="260" t="s">
        <v>177</v>
      </c>
      <c r="D328" s="247"/>
      <c r="E328" s="247"/>
      <c r="F328" s="247"/>
      <c r="G328" s="247"/>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178</v>
      </c>
      <c r="AH328" s="214"/>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1" x14ac:dyDescent="0.2">
      <c r="A329" s="240">
        <v>67</v>
      </c>
      <c r="B329" s="241" t="s">
        <v>417</v>
      </c>
      <c r="C329" s="259" t="s">
        <v>418</v>
      </c>
      <c r="D329" s="242" t="s">
        <v>316</v>
      </c>
      <c r="E329" s="243">
        <v>2</v>
      </c>
      <c r="F329" s="244"/>
      <c r="G329" s="245">
        <f>ROUND(E329*F329,2)</f>
        <v>0</v>
      </c>
      <c r="H329" s="244"/>
      <c r="I329" s="245">
        <f>ROUND(E329*H329,2)</f>
        <v>0</v>
      </c>
      <c r="J329" s="244"/>
      <c r="K329" s="245">
        <f>ROUND(E329*J329,2)</f>
        <v>0</v>
      </c>
      <c r="L329" s="245">
        <v>21</v>
      </c>
      <c r="M329" s="245">
        <f>G329*(1+L329/100)</f>
        <v>0</v>
      </c>
      <c r="N329" s="243">
        <v>0.12303</v>
      </c>
      <c r="O329" s="243">
        <f>ROUND(E329*N329,2)</f>
        <v>0.25</v>
      </c>
      <c r="P329" s="243">
        <v>0</v>
      </c>
      <c r="Q329" s="243">
        <f>ROUND(E329*P329,2)</f>
        <v>0</v>
      </c>
      <c r="R329" s="245" t="s">
        <v>324</v>
      </c>
      <c r="S329" s="245" t="s">
        <v>183</v>
      </c>
      <c r="T329" s="246" t="s">
        <v>183</v>
      </c>
      <c r="U329" s="224">
        <v>0.86299999999999999</v>
      </c>
      <c r="V329" s="224">
        <f>ROUND(E329*U329,2)</f>
        <v>1.73</v>
      </c>
      <c r="W329" s="224"/>
      <c r="X329" s="224" t="s">
        <v>174</v>
      </c>
      <c r="Y329" s="224" t="s">
        <v>175</v>
      </c>
      <c r="Z329" s="214"/>
      <c r="AA329" s="214"/>
      <c r="AB329" s="214"/>
      <c r="AC329" s="214"/>
      <c r="AD329" s="214"/>
      <c r="AE329" s="214"/>
      <c r="AF329" s="214"/>
      <c r="AG329" s="214" t="s">
        <v>176</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2" x14ac:dyDescent="0.2">
      <c r="A330" s="221"/>
      <c r="B330" s="222"/>
      <c r="C330" s="261" t="s">
        <v>419</v>
      </c>
      <c r="D330" s="249"/>
      <c r="E330" s="249"/>
      <c r="F330" s="249"/>
      <c r="G330" s="249"/>
      <c r="H330" s="224"/>
      <c r="I330" s="224"/>
      <c r="J330" s="224"/>
      <c r="K330" s="224"/>
      <c r="L330" s="224"/>
      <c r="M330" s="224"/>
      <c r="N330" s="223"/>
      <c r="O330" s="223"/>
      <c r="P330" s="223"/>
      <c r="Q330" s="223"/>
      <c r="R330" s="224"/>
      <c r="S330" s="224"/>
      <c r="T330" s="224"/>
      <c r="U330" s="224"/>
      <c r="V330" s="224"/>
      <c r="W330" s="224"/>
      <c r="X330" s="224"/>
      <c r="Y330" s="224"/>
      <c r="Z330" s="214"/>
      <c r="AA330" s="214"/>
      <c r="AB330" s="214"/>
      <c r="AC330" s="214"/>
      <c r="AD330" s="214"/>
      <c r="AE330" s="214"/>
      <c r="AF330" s="214"/>
      <c r="AG330" s="214" t="s">
        <v>185</v>
      </c>
      <c r="AH330" s="214"/>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2" x14ac:dyDescent="0.2">
      <c r="A331" s="221"/>
      <c r="B331" s="222"/>
      <c r="C331" s="262" t="s">
        <v>177</v>
      </c>
      <c r="D331" s="250"/>
      <c r="E331" s="250"/>
      <c r="F331" s="250"/>
      <c r="G331" s="250"/>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178</v>
      </c>
      <c r="AH331" s="214"/>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1" x14ac:dyDescent="0.2">
      <c r="A332" s="240">
        <v>68</v>
      </c>
      <c r="B332" s="241" t="s">
        <v>420</v>
      </c>
      <c r="C332" s="259" t="s">
        <v>421</v>
      </c>
      <c r="D332" s="242" t="s">
        <v>316</v>
      </c>
      <c r="E332" s="243">
        <v>2</v>
      </c>
      <c r="F332" s="244"/>
      <c r="G332" s="245">
        <f>ROUND(E332*F332,2)</f>
        <v>0</v>
      </c>
      <c r="H332" s="244"/>
      <c r="I332" s="245">
        <f>ROUND(E332*H332,2)</f>
        <v>0</v>
      </c>
      <c r="J332" s="244"/>
      <c r="K332" s="245">
        <f>ROUND(E332*J332,2)</f>
        <v>0</v>
      </c>
      <c r="L332" s="245">
        <v>21</v>
      </c>
      <c r="M332" s="245">
        <f>G332*(1+L332/100)</f>
        <v>0</v>
      </c>
      <c r="N332" s="243">
        <v>0.32906000000000002</v>
      </c>
      <c r="O332" s="243">
        <f>ROUND(E332*N332,2)</f>
        <v>0.66</v>
      </c>
      <c r="P332" s="243">
        <v>0</v>
      </c>
      <c r="Q332" s="243">
        <f>ROUND(E332*P332,2)</f>
        <v>0</v>
      </c>
      <c r="R332" s="245" t="s">
        <v>324</v>
      </c>
      <c r="S332" s="245" t="s">
        <v>183</v>
      </c>
      <c r="T332" s="246" t="s">
        <v>183</v>
      </c>
      <c r="U332" s="224">
        <v>1.1819999999999999</v>
      </c>
      <c r="V332" s="224">
        <f>ROUND(E332*U332,2)</f>
        <v>2.36</v>
      </c>
      <c r="W332" s="224"/>
      <c r="X332" s="224" t="s">
        <v>174</v>
      </c>
      <c r="Y332" s="224" t="s">
        <v>175</v>
      </c>
      <c r="Z332" s="214"/>
      <c r="AA332" s="214"/>
      <c r="AB332" s="214"/>
      <c r="AC332" s="214"/>
      <c r="AD332" s="214"/>
      <c r="AE332" s="214"/>
      <c r="AF332" s="214"/>
      <c r="AG332" s="214" t="s">
        <v>176</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2" x14ac:dyDescent="0.2">
      <c r="A333" s="221"/>
      <c r="B333" s="222"/>
      <c r="C333" s="261" t="s">
        <v>419</v>
      </c>
      <c r="D333" s="249"/>
      <c r="E333" s="249"/>
      <c r="F333" s="249"/>
      <c r="G333" s="249"/>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185</v>
      </c>
      <c r="AH333" s="214"/>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outlineLevel="2" x14ac:dyDescent="0.2">
      <c r="A334" s="221"/>
      <c r="B334" s="222"/>
      <c r="C334" s="262" t="s">
        <v>177</v>
      </c>
      <c r="D334" s="250"/>
      <c r="E334" s="250"/>
      <c r="F334" s="250"/>
      <c r="G334" s="250"/>
      <c r="H334" s="224"/>
      <c r="I334" s="224"/>
      <c r="J334" s="224"/>
      <c r="K334" s="224"/>
      <c r="L334" s="224"/>
      <c r="M334" s="224"/>
      <c r="N334" s="223"/>
      <c r="O334" s="223"/>
      <c r="P334" s="223"/>
      <c r="Q334" s="223"/>
      <c r="R334" s="224"/>
      <c r="S334" s="224"/>
      <c r="T334" s="224"/>
      <c r="U334" s="224"/>
      <c r="V334" s="224"/>
      <c r="W334" s="224"/>
      <c r="X334" s="224"/>
      <c r="Y334" s="224"/>
      <c r="Z334" s="214"/>
      <c r="AA334" s="214"/>
      <c r="AB334" s="214"/>
      <c r="AC334" s="214"/>
      <c r="AD334" s="214"/>
      <c r="AE334" s="214"/>
      <c r="AF334" s="214"/>
      <c r="AG334" s="214" t="s">
        <v>178</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1" x14ac:dyDescent="0.2">
      <c r="A335" s="240">
        <v>69</v>
      </c>
      <c r="B335" s="241" t="s">
        <v>422</v>
      </c>
      <c r="C335" s="259" t="s">
        <v>423</v>
      </c>
      <c r="D335" s="242" t="s">
        <v>316</v>
      </c>
      <c r="E335" s="243">
        <v>4</v>
      </c>
      <c r="F335" s="244"/>
      <c r="G335" s="245">
        <f>ROUND(E335*F335,2)</f>
        <v>0</v>
      </c>
      <c r="H335" s="244"/>
      <c r="I335" s="245">
        <f>ROUND(E335*H335,2)</f>
        <v>0</v>
      </c>
      <c r="J335" s="244"/>
      <c r="K335" s="245">
        <f>ROUND(E335*J335,2)</f>
        <v>0</v>
      </c>
      <c r="L335" s="245">
        <v>21</v>
      </c>
      <c r="M335" s="245">
        <f>G335*(1+L335/100)</f>
        <v>0</v>
      </c>
      <c r="N335" s="243">
        <v>2.4000000000000001E-4</v>
      </c>
      <c r="O335" s="243">
        <f>ROUND(E335*N335,2)</f>
        <v>0</v>
      </c>
      <c r="P335" s="243">
        <v>0</v>
      </c>
      <c r="Q335" s="243">
        <f>ROUND(E335*P335,2)</f>
        <v>0</v>
      </c>
      <c r="R335" s="245"/>
      <c r="S335" s="245" t="s">
        <v>183</v>
      </c>
      <c r="T335" s="246" t="s">
        <v>183</v>
      </c>
      <c r="U335" s="224">
        <v>0.40300000000000002</v>
      </c>
      <c r="V335" s="224">
        <f>ROUND(E335*U335,2)</f>
        <v>1.61</v>
      </c>
      <c r="W335" s="224"/>
      <c r="X335" s="224" t="s">
        <v>174</v>
      </c>
      <c r="Y335" s="224" t="s">
        <v>175</v>
      </c>
      <c r="Z335" s="214"/>
      <c r="AA335" s="214"/>
      <c r="AB335" s="214"/>
      <c r="AC335" s="214"/>
      <c r="AD335" s="214"/>
      <c r="AE335" s="214"/>
      <c r="AF335" s="214"/>
      <c r="AG335" s="214" t="s">
        <v>176</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2" x14ac:dyDescent="0.2">
      <c r="A336" s="221"/>
      <c r="B336" s="222"/>
      <c r="C336" s="260" t="s">
        <v>177</v>
      </c>
      <c r="D336" s="247"/>
      <c r="E336" s="247"/>
      <c r="F336" s="247"/>
      <c r="G336" s="247"/>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178</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1" x14ac:dyDescent="0.2">
      <c r="A337" s="240">
        <v>70</v>
      </c>
      <c r="B337" s="241" t="s">
        <v>424</v>
      </c>
      <c r="C337" s="259" t="s">
        <v>425</v>
      </c>
      <c r="D337" s="242" t="s">
        <v>181</v>
      </c>
      <c r="E337" s="243">
        <v>16.8</v>
      </c>
      <c r="F337" s="244"/>
      <c r="G337" s="245">
        <f>ROUND(E337*F337,2)</f>
        <v>0</v>
      </c>
      <c r="H337" s="244"/>
      <c r="I337" s="245">
        <f>ROUND(E337*H337,2)</f>
        <v>0</v>
      </c>
      <c r="J337" s="244"/>
      <c r="K337" s="245">
        <f>ROUND(E337*J337,2)</f>
        <v>0</v>
      </c>
      <c r="L337" s="245">
        <v>21</v>
      </c>
      <c r="M337" s="245">
        <f>G337*(1+L337/100)</f>
        <v>0</v>
      </c>
      <c r="N337" s="243">
        <v>0</v>
      </c>
      <c r="O337" s="243">
        <f>ROUND(E337*N337,2)</f>
        <v>0</v>
      </c>
      <c r="P337" s="243">
        <v>0</v>
      </c>
      <c r="Q337" s="243">
        <f>ROUND(E337*P337,2)</f>
        <v>0</v>
      </c>
      <c r="R337" s="245" t="s">
        <v>324</v>
      </c>
      <c r="S337" s="245" t="s">
        <v>183</v>
      </c>
      <c r="T337" s="246" t="s">
        <v>183</v>
      </c>
      <c r="U337" s="224">
        <v>2.5999999999999999E-2</v>
      </c>
      <c r="V337" s="224">
        <f>ROUND(E337*U337,2)</f>
        <v>0.44</v>
      </c>
      <c r="W337" s="224"/>
      <c r="X337" s="224" t="s">
        <v>174</v>
      </c>
      <c r="Y337" s="224" t="s">
        <v>175</v>
      </c>
      <c r="Z337" s="214"/>
      <c r="AA337" s="214"/>
      <c r="AB337" s="214"/>
      <c r="AC337" s="214"/>
      <c r="AD337" s="214"/>
      <c r="AE337" s="214"/>
      <c r="AF337" s="214"/>
      <c r="AG337" s="214" t="s">
        <v>176</v>
      </c>
      <c r="AH337" s="214"/>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2" x14ac:dyDescent="0.2">
      <c r="A338" s="221"/>
      <c r="B338" s="222"/>
      <c r="C338" s="260" t="s">
        <v>177</v>
      </c>
      <c r="D338" s="247"/>
      <c r="E338" s="247"/>
      <c r="F338" s="247"/>
      <c r="G338" s="247"/>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178</v>
      </c>
      <c r="AH338" s="214"/>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3" x14ac:dyDescent="0.2">
      <c r="A339" s="221"/>
      <c r="B339" s="222"/>
      <c r="C339" s="262" t="s">
        <v>426</v>
      </c>
      <c r="D339" s="250"/>
      <c r="E339" s="250"/>
      <c r="F339" s="250"/>
      <c r="G339" s="250"/>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178</v>
      </c>
      <c r="AH339" s="214"/>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2" x14ac:dyDescent="0.2">
      <c r="A340" s="221"/>
      <c r="B340" s="222"/>
      <c r="C340" s="265" t="s">
        <v>427</v>
      </c>
      <c r="D340" s="230"/>
      <c r="E340" s="231">
        <v>16.8</v>
      </c>
      <c r="F340" s="224"/>
      <c r="G340" s="224"/>
      <c r="H340" s="224"/>
      <c r="I340" s="224"/>
      <c r="J340" s="224"/>
      <c r="K340" s="224"/>
      <c r="L340" s="224"/>
      <c r="M340" s="224"/>
      <c r="N340" s="223"/>
      <c r="O340" s="223"/>
      <c r="P340" s="223"/>
      <c r="Q340" s="223"/>
      <c r="R340" s="224"/>
      <c r="S340" s="224"/>
      <c r="T340" s="224"/>
      <c r="U340" s="224"/>
      <c r="V340" s="224"/>
      <c r="W340" s="224"/>
      <c r="X340" s="224"/>
      <c r="Y340" s="224"/>
      <c r="Z340" s="214"/>
      <c r="AA340" s="214"/>
      <c r="AB340" s="214"/>
      <c r="AC340" s="214"/>
      <c r="AD340" s="214"/>
      <c r="AE340" s="214"/>
      <c r="AF340" s="214"/>
      <c r="AG340" s="214" t="s">
        <v>195</v>
      </c>
      <c r="AH340" s="214">
        <v>0</v>
      </c>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1" x14ac:dyDescent="0.2">
      <c r="A341" s="240">
        <v>71</v>
      </c>
      <c r="B341" s="241" t="s">
        <v>428</v>
      </c>
      <c r="C341" s="259" t="s">
        <v>429</v>
      </c>
      <c r="D341" s="242" t="s">
        <v>181</v>
      </c>
      <c r="E341" s="243">
        <v>16.8</v>
      </c>
      <c r="F341" s="244"/>
      <c r="G341" s="245">
        <f>ROUND(E341*F341,2)</f>
        <v>0</v>
      </c>
      <c r="H341" s="244"/>
      <c r="I341" s="245">
        <f>ROUND(E341*H341,2)</f>
        <v>0</v>
      </c>
      <c r="J341" s="244"/>
      <c r="K341" s="245">
        <f>ROUND(E341*J341,2)</f>
        <v>0</v>
      </c>
      <c r="L341" s="245">
        <v>21</v>
      </c>
      <c r="M341" s="245">
        <f>G341*(1+L341/100)</f>
        <v>0</v>
      </c>
      <c r="N341" s="243">
        <v>8.0000000000000007E-5</v>
      </c>
      <c r="O341" s="243">
        <f>ROUND(E341*N341,2)</f>
        <v>0</v>
      </c>
      <c r="P341" s="243">
        <v>0</v>
      </c>
      <c r="Q341" s="243">
        <f>ROUND(E341*P341,2)</f>
        <v>0</v>
      </c>
      <c r="R341" s="245" t="s">
        <v>324</v>
      </c>
      <c r="S341" s="245" t="s">
        <v>183</v>
      </c>
      <c r="T341" s="246" t="s">
        <v>183</v>
      </c>
      <c r="U341" s="224">
        <v>3.4000000000000002E-2</v>
      </c>
      <c r="V341" s="224">
        <f>ROUND(E341*U341,2)</f>
        <v>0.56999999999999995</v>
      </c>
      <c r="W341" s="224"/>
      <c r="X341" s="224" t="s">
        <v>174</v>
      </c>
      <c r="Y341" s="224" t="s">
        <v>175</v>
      </c>
      <c r="Z341" s="214"/>
      <c r="AA341" s="214"/>
      <c r="AB341" s="214"/>
      <c r="AC341" s="214"/>
      <c r="AD341" s="214"/>
      <c r="AE341" s="214"/>
      <c r="AF341" s="214"/>
      <c r="AG341" s="214" t="s">
        <v>176</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2" x14ac:dyDescent="0.2">
      <c r="A342" s="221"/>
      <c r="B342" s="222"/>
      <c r="C342" s="260" t="s">
        <v>177</v>
      </c>
      <c r="D342" s="247"/>
      <c r="E342" s="247"/>
      <c r="F342" s="247"/>
      <c r="G342" s="247"/>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178</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2" x14ac:dyDescent="0.2">
      <c r="A343" s="221"/>
      <c r="B343" s="222"/>
      <c r="C343" s="265" t="s">
        <v>427</v>
      </c>
      <c r="D343" s="230"/>
      <c r="E343" s="231">
        <v>16.8</v>
      </c>
      <c r="F343" s="224"/>
      <c r="G343" s="22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195</v>
      </c>
      <c r="AH343" s="214">
        <v>0</v>
      </c>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x14ac:dyDescent="0.2">
      <c r="A344" s="233" t="s">
        <v>167</v>
      </c>
      <c r="B344" s="234" t="s">
        <v>125</v>
      </c>
      <c r="C344" s="258" t="s">
        <v>126</v>
      </c>
      <c r="D344" s="235"/>
      <c r="E344" s="236"/>
      <c r="F344" s="237"/>
      <c r="G344" s="237">
        <f>SUMIF(AG345:AG348,"&lt;&gt;NOR",G345:G348)</f>
        <v>0</v>
      </c>
      <c r="H344" s="237"/>
      <c r="I344" s="237">
        <f>SUM(I345:I348)</f>
        <v>0</v>
      </c>
      <c r="J344" s="237"/>
      <c r="K344" s="237">
        <f>SUM(K345:K348)</f>
        <v>0</v>
      </c>
      <c r="L344" s="237"/>
      <c r="M344" s="237">
        <f>SUM(M345:M348)</f>
        <v>0</v>
      </c>
      <c r="N344" s="236"/>
      <c r="O344" s="236">
        <f>SUM(O345:O348)</f>
        <v>0</v>
      </c>
      <c r="P344" s="236"/>
      <c r="Q344" s="236">
        <f>SUM(Q345:Q348)</f>
        <v>0</v>
      </c>
      <c r="R344" s="237"/>
      <c r="S344" s="237"/>
      <c r="T344" s="238"/>
      <c r="U344" s="232"/>
      <c r="V344" s="232">
        <f>SUM(V345:V348)</f>
        <v>0</v>
      </c>
      <c r="W344" s="232"/>
      <c r="X344" s="232"/>
      <c r="Y344" s="232"/>
      <c r="AG344" t="s">
        <v>168</v>
      </c>
    </row>
    <row r="345" spans="1:60" ht="22.5" outlineLevel="1" x14ac:dyDescent="0.2">
      <c r="A345" s="240">
        <v>72</v>
      </c>
      <c r="B345" s="241" t="s">
        <v>430</v>
      </c>
      <c r="C345" s="259" t="s">
        <v>431</v>
      </c>
      <c r="D345" s="242" t="s">
        <v>432</v>
      </c>
      <c r="E345" s="243">
        <v>4</v>
      </c>
      <c r="F345" s="244"/>
      <c r="G345" s="245">
        <f>ROUND(E345*F345,2)</f>
        <v>0</v>
      </c>
      <c r="H345" s="244"/>
      <c r="I345" s="245">
        <f>ROUND(E345*H345,2)</f>
        <v>0</v>
      </c>
      <c r="J345" s="244"/>
      <c r="K345" s="245">
        <f>ROUND(E345*J345,2)</f>
        <v>0</v>
      </c>
      <c r="L345" s="245">
        <v>21</v>
      </c>
      <c r="M345" s="245">
        <f>G345*(1+L345/100)</f>
        <v>0</v>
      </c>
      <c r="N345" s="243">
        <v>0</v>
      </c>
      <c r="O345" s="243">
        <f>ROUND(E345*N345,2)</f>
        <v>0</v>
      </c>
      <c r="P345" s="243">
        <v>0</v>
      </c>
      <c r="Q345" s="243">
        <f>ROUND(E345*P345,2)</f>
        <v>0</v>
      </c>
      <c r="R345" s="245"/>
      <c r="S345" s="245" t="s">
        <v>172</v>
      </c>
      <c r="T345" s="246" t="s">
        <v>173</v>
      </c>
      <c r="U345" s="224">
        <v>0</v>
      </c>
      <c r="V345" s="224">
        <f>ROUND(E345*U345,2)</f>
        <v>0</v>
      </c>
      <c r="W345" s="224"/>
      <c r="X345" s="224" t="s">
        <v>174</v>
      </c>
      <c r="Y345" s="224" t="s">
        <v>175</v>
      </c>
      <c r="Z345" s="214"/>
      <c r="AA345" s="214"/>
      <c r="AB345" s="214"/>
      <c r="AC345" s="214"/>
      <c r="AD345" s="214"/>
      <c r="AE345" s="214"/>
      <c r="AF345" s="214"/>
      <c r="AG345" s="214" t="s">
        <v>176</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2" x14ac:dyDescent="0.2">
      <c r="A346" s="221"/>
      <c r="B346" s="222"/>
      <c r="C346" s="260" t="s">
        <v>177</v>
      </c>
      <c r="D346" s="247"/>
      <c r="E346" s="247"/>
      <c r="F346" s="247"/>
      <c r="G346" s="247"/>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178</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2" x14ac:dyDescent="0.2">
      <c r="A347" s="221"/>
      <c r="B347" s="222"/>
      <c r="C347" s="265" t="s">
        <v>433</v>
      </c>
      <c r="D347" s="230"/>
      <c r="E347" s="231">
        <v>2</v>
      </c>
      <c r="F347" s="224"/>
      <c r="G347" s="224"/>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195</v>
      </c>
      <c r="AH347" s="214">
        <v>0</v>
      </c>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outlineLevel="3" x14ac:dyDescent="0.2">
      <c r="A348" s="221"/>
      <c r="B348" s="222"/>
      <c r="C348" s="265" t="s">
        <v>360</v>
      </c>
      <c r="D348" s="230"/>
      <c r="E348" s="231">
        <v>2</v>
      </c>
      <c r="F348" s="224"/>
      <c r="G348" s="224"/>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195</v>
      </c>
      <c r="AH348" s="214">
        <v>0</v>
      </c>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x14ac:dyDescent="0.2">
      <c r="A349" s="233" t="s">
        <v>167</v>
      </c>
      <c r="B349" s="234" t="s">
        <v>127</v>
      </c>
      <c r="C349" s="258" t="s">
        <v>128</v>
      </c>
      <c r="D349" s="235"/>
      <c r="E349" s="236"/>
      <c r="F349" s="237"/>
      <c r="G349" s="237">
        <f>SUMIF(AG350:AG353,"&lt;&gt;NOR",G350:G353)</f>
        <v>0</v>
      </c>
      <c r="H349" s="237"/>
      <c r="I349" s="237">
        <f>SUM(I350:I353)</f>
        <v>0</v>
      </c>
      <c r="J349" s="237"/>
      <c r="K349" s="237">
        <f>SUM(K350:K353)</f>
        <v>0</v>
      </c>
      <c r="L349" s="237"/>
      <c r="M349" s="237">
        <f>SUM(M350:M353)</f>
        <v>0</v>
      </c>
      <c r="N349" s="236"/>
      <c r="O349" s="236">
        <f>SUM(O350:O353)</f>
        <v>0</v>
      </c>
      <c r="P349" s="236"/>
      <c r="Q349" s="236">
        <f>SUM(Q350:Q353)</f>
        <v>2.85</v>
      </c>
      <c r="R349" s="237"/>
      <c r="S349" s="237"/>
      <c r="T349" s="238"/>
      <c r="U349" s="232"/>
      <c r="V349" s="232">
        <f>SUM(V350:V353)</f>
        <v>17.61</v>
      </c>
      <c r="W349" s="232"/>
      <c r="X349" s="232"/>
      <c r="Y349" s="232"/>
      <c r="AG349" t="s">
        <v>168</v>
      </c>
    </row>
    <row r="350" spans="1:60" outlineLevel="1" x14ac:dyDescent="0.2">
      <c r="A350" s="240">
        <v>73</v>
      </c>
      <c r="B350" s="241" t="s">
        <v>434</v>
      </c>
      <c r="C350" s="259" t="s">
        <v>435</v>
      </c>
      <c r="D350" s="242" t="s">
        <v>192</v>
      </c>
      <c r="E350" s="243">
        <v>1</v>
      </c>
      <c r="F350" s="244"/>
      <c r="G350" s="245">
        <f>ROUND(E350*F350,2)</f>
        <v>0</v>
      </c>
      <c r="H350" s="244"/>
      <c r="I350" s="245">
        <f>ROUND(E350*H350,2)</f>
        <v>0</v>
      </c>
      <c r="J350" s="244"/>
      <c r="K350" s="245">
        <f>ROUND(E350*J350,2)</f>
        <v>0</v>
      </c>
      <c r="L350" s="245">
        <v>21</v>
      </c>
      <c r="M350" s="245">
        <f>G350*(1+L350/100)</f>
        <v>0</v>
      </c>
      <c r="N350" s="243">
        <v>0</v>
      </c>
      <c r="O350" s="243">
        <f>ROUND(E350*N350,2)</f>
        <v>0</v>
      </c>
      <c r="P350" s="243">
        <v>2.85</v>
      </c>
      <c r="Q350" s="243">
        <f>ROUND(E350*P350,2)</f>
        <v>2.85</v>
      </c>
      <c r="R350" s="245" t="s">
        <v>436</v>
      </c>
      <c r="S350" s="245" t="s">
        <v>183</v>
      </c>
      <c r="T350" s="246" t="s">
        <v>183</v>
      </c>
      <c r="U350" s="224">
        <v>17.606999999999999</v>
      </c>
      <c r="V350" s="224">
        <f>ROUND(E350*U350,2)</f>
        <v>17.61</v>
      </c>
      <c r="W350" s="224"/>
      <c r="X350" s="224" t="s">
        <v>174</v>
      </c>
      <c r="Y350" s="224" t="s">
        <v>175</v>
      </c>
      <c r="Z350" s="214"/>
      <c r="AA350" s="214"/>
      <c r="AB350" s="214"/>
      <c r="AC350" s="214"/>
      <c r="AD350" s="214"/>
      <c r="AE350" s="214"/>
      <c r="AF350" s="214"/>
      <c r="AG350" s="214" t="s">
        <v>176</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2" x14ac:dyDescent="0.2">
      <c r="A351" s="221"/>
      <c r="B351" s="222"/>
      <c r="C351" s="261" t="s">
        <v>437</v>
      </c>
      <c r="D351" s="249"/>
      <c r="E351" s="249"/>
      <c r="F351" s="249"/>
      <c r="G351" s="249"/>
      <c r="H351" s="224"/>
      <c r="I351" s="224"/>
      <c r="J351" s="224"/>
      <c r="K351" s="224"/>
      <c r="L351" s="224"/>
      <c r="M351" s="224"/>
      <c r="N351" s="223"/>
      <c r="O351" s="223"/>
      <c r="P351" s="223"/>
      <c r="Q351" s="223"/>
      <c r="R351" s="224"/>
      <c r="S351" s="224"/>
      <c r="T351" s="224"/>
      <c r="U351" s="224"/>
      <c r="V351" s="224"/>
      <c r="W351" s="224"/>
      <c r="X351" s="224"/>
      <c r="Y351" s="224"/>
      <c r="Z351" s="214"/>
      <c r="AA351" s="214"/>
      <c r="AB351" s="214"/>
      <c r="AC351" s="214"/>
      <c r="AD351" s="214"/>
      <c r="AE351" s="214"/>
      <c r="AF351" s="214"/>
      <c r="AG351" s="214" t="s">
        <v>185</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48" t="str">
        <f>C351</f>
        <v>s naložením vybouraných hmot a suti na dopravní prostředek nebo s odklizením na hromady do vzdálenosti 20 m</v>
      </c>
      <c r="BB351" s="214"/>
      <c r="BC351" s="214"/>
      <c r="BD351" s="214"/>
      <c r="BE351" s="214"/>
      <c r="BF351" s="214"/>
      <c r="BG351" s="214"/>
      <c r="BH351" s="214"/>
    </row>
    <row r="352" spans="1:60" outlineLevel="2" x14ac:dyDescent="0.2">
      <c r="A352" s="221"/>
      <c r="B352" s="222"/>
      <c r="C352" s="262" t="s">
        <v>177</v>
      </c>
      <c r="D352" s="250"/>
      <c r="E352" s="250"/>
      <c r="F352" s="250"/>
      <c r="G352" s="250"/>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178</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3" x14ac:dyDescent="0.2">
      <c r="A353" s="221"/>
      <c r="B353" s="222"/>
      <c r="C353" s="262" t="s">
        <v>438</v>
      </c>
      <c r="D353" s="250"/>
      <c r="E353" s="250"/>
      <c r="F353" s="250"/>
      <c r="G353" s="250"/>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178</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x14ac:dyDescent="0.2">
      <c r="A354" s="233" t="s">
        <v>167</v>
      </c>
      <c r="B354" s="234" t="s">
        <v>129</v>
      </c>
      <c r="C354" s="258" t="s">
        <v>130</v>
      </c>
      <c r="D354" s="235"/>
      <c r="E354" s="236"/>
      <c r="F354" s="237"/>
      <c r="G354" s="237">
        <f>SUMIF(AG355:AG357,"&lt;&gt;NOR",G355:G357)</f>
        <v>0</v>
      </c>
      <c r="H354" s="237"/>
      <c r="I354" s="237">
        <f>SUM(I355:I357)</f>
        <v>0</v>
      </c>
      <c r="J354" s="237"/>
      <c r="K354" s="237">
        <f>SUM(K355:K357)</f>
        <v>0</v>
      </c>
      <c r="L354" s="237"/>
      <c r="M354" s="237">
        <f>SUM(M355:M357)</f>
        <v>0</v>
      </c>
      <c r="N354" s="236"/>
      <c r="O354" s="236">
        <f>SUM(O355:O357)</f>
        <v>0</v>
      </c>
      <c r="P354" s="236"/>
      <c r="Q354" s="236">
        <f>SUM(Q355:Q357)</f>
        <v>0</v>
      </c>
      <c r="R354" s="237"/>
      <c r="S354" s="237"/>
      <c r="T354" s="238"/>
      <c r="U354" s="232"/>
      <c r="V354" s="232">
        <f>SUM(V355:V357)</f>
        <v>9.93</v>
      </c>
      <c r="W354" s="232"/>
      <c r="X354" s="232"/>
      <c r="Y354" s="232"/>
      <c r="AG354" t="s">
        <v>168</v>
      </c>
    </row>
    <row r="355" spans="1:60" ht="22.5" outlineLevel="1" x14ac:dyDescent="0.2">
      <c r="A355" s="240">
        <v>74</v>
      </c>
      <c r="B355" s="241" t="s">
        <v>439</v>
      </c>
      <c r="C355" s="259" t="s">
        <v>440</v>
      </c>
      <c r="D355" s="242" t="s">
        <v>304</v>
      </c>
      <c r="E355" s="243">
        <v>46.938659999999999</v>
      </c>
      <c r="F355" s="244"/>
      <c r="G355" s="245">
        <f>ROUND(E355*F355,2)</f>
        <v>0</v>
      </c>
      <c r="H355" s="244"/>
      <c r="I355" s="245">
        <f>ROUND(E355*H355,2)</f>
        <v>0</v>
      </c>
      <c r="J355" s="244"/>
      <c r="K355" s="245">
        <f>ROUND(E355*J355,2)</f>
        <v>0</v>
      </c>
      <c r="L355" s="245">
        <v>21</v>
      </c>
      <c r="M355" s="245">
        <f>G355*(1+L355/100)</f>
        <v>0</v>
      </c>
      <c r="N355" s="243">
        <v>0</v>
      </c>
      <c r="O355" s="243">
        <f>ROUND(E355*N355,2)</f>
        <v>0</v>
      </c>
      <c r="P355" s="243">
        <v>0</v>
      </c>
      <c r="Q355" s="243">
        <f>ROUND(E355*P355,2)</f>
        <v>0</v>
      </c>
      <c r="R355" s="245" t="s">
        <v>324</v>
      </c>
      <c r="S355" s="245" t="s">
        <v>183</v>
      </c>
      <c r="T355" s="246" t="s">
        <v>183</v>
      </c>
      <c r="U355" s="224">
        <v>0.21149999999999999</v>
      </c>
      <c r="V355" s="224">
        <f>ROUND(E355*U355,2)</f>
        <v>9.93</v>
      </c>
      <c r="W355" s="224"/>
      <c r="X355" s="224" t="s">
        <v>174</v>
      </c>
      <c r="Y355" s="224" t="s">
        <v>175</v>
      </c>
      <c r="Z355" s="214"/>
      <c r="AA355" s="214"/>
      <c r="AB355" s="214"/>
      <c r="AC355" s="214"/>
      <c r="AD355" s="214"/>
      <c r="AE355" s="214"/>
      <c r="AF355" s="214"/>
      <c r="AG355" s="214" t="s">
        <v>176</v>
      </c>
      <c r="AH355" s="214"/>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outlineLevel="2" x14ac:dyDescent="0.2">
      <c r="A356" s="221"/>
      <c r="B356" s="222"/>
      <c r="C356" s="261" t="s">
        <v>441</v>
      </c>
      <c r="D356" s="249"/>
      <c r="E356" s="249"/>
      <c r="F356" s="249"/>
      <c r="G356" s="249"/>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185</v>
      </c>
      <c r="AH356" s="214"/>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2" x14ac:dyDescent="0.2">
      <c r="A357" s="221"/>
      <c r="B357" s="222"/>
      <c r="C357" s="262" t="s">
        <v>442</v>
      </c>
      <c r="D357" s="250"/>
      <c r="E357" s="250"/>
      <c r="F357" s="250"/>
      <c r="G357" s="250"/>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178</v>
      </c>
      <c r="AH357" s="214"/>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x14ac:dyDescent="0.2">
      <c r="A358" s="233" t="s">
        <v>167</v>
      </c>
      <c r="B358" s="234" t="s">
        <v>135</v>
      </c>
      <c r="C358" s="258" t="s">
        <v>136</v>
      </c>
      <c r="D358" s="235"/>
      <c r="E358" s="236"/>
      <c r="F358" s="237"/>
      <c r="G358" s="237">
        <f>SUMIF(AG359:AG365,"&lt;&gt;NOR",G359:G365)</f>
        <v>0</v>
      </c>
      <c r="H358" s="237"/>
      <c r="I358" s="237">
        <f>SUM(I359:I365)</f>
        <v>0</v>
      </c>
      <c r="J358" s="237"/>
      <c r="K358" s="237">
        <f>SUM(K359:K365)</f>
        <v>0</v>
      </c>
      <c r="L358" s="237"/>
      <c r="M358" s="237">
        <f>SUM(M359:M365)</f>
        <v>0</v>
      </c>
      <c r="N358" s="236"/>
      <c r="O358" s="236">
        <f>SUM(O359:O365)</f>
        <v>0</v>
      </c>
      <c r="P358" s="236"/>
      <c r="Q358" s="236">
        <f>SUM(Q359:Q365)</f>
        <v>0</v>
      </c>
      <c r="R358" s="237"/>
      <c r="S358" s="237"/>
      <c r="T358" s="238"/>
      <c r="U358" s="232"/>
      <c r="V358" s="232">
        <f>SUM(V359:V365)</f>
        <v>0.33000000000000007</v>
      </c>
      <c r="W358" s="232"/>
      <c r="X358" s="232"/>
      <c r="Y358" s="232"/>
      <c r="AG358" t="s">
        <v>168</v>
      </c>
    </row>
    <row r="359" spans="1:60" ht="22.5" outlineLevel="1" x14ac:dyDescent="0.2">
      <c r="A359" s="251">
        <v>75</v>
      </c>
      <c r="B359" s="252" t="s">
        <v>443</v>
      </c>
      <c r="C359" s="266" t="s">
        <v>444</v>
      </c>
      <c r="D359" s="253" t="s">
        <v>304</v>
      </c>
      <c r="E359" s="254">
        <v>2.85</v>
      </c>
      <c r="F359" s="255"/>
      <c r="G359" s="256">
        <f>ROUND(E359*F359,2)</f>
        <v>0</v>
      </c>
      <c r="H359" s="255"/>
      <c r="I359" s="256">
        <f>ROUND(E359*H359,2)</f>
        <v>0</v>
      </c>
      <c r="J359" s="255"/>
      <c r="K359" s="256">
        <f>ROUND(E359*J359,2)</f>
        <v>0</v>
      </c>
      <c r="L359" s="256">
        <v>21</v>
      </c>
      <c r="M359" s="256">
        <f>G359*(1+L359/100)</f>
        <v>0</v>
      </c>
      <c r="N359" s="254">
        <v>0</v>
      </c>
      <c r="O359" s="254">
        <f>ROUND(E359*N359,2)</f>
        <v>0</v>
      </c>
      <c r="P359" s="254">
        <v>0</v>
      </c>
      <c r="Q359" s="254">
        <f>ROUND(E359*P359,2)</f>
        <v>0</v>
      </c>
      <c r="R359" s="256" t="s">
        <v>445</v>
      </c>
      <c r="S359" s="256" t="s">
        <v>183</v>
      </c>
      <c r="T359" s="257" t="s">
        <v>183</v>
      </c>
      <c r="U359" s="224">
        <v>0.01</v>
      </c>
      <c r="V359" s="224">
        <f>ROUND(E359*U359,2)</f>
        <v>0.03</v>
      </c>
      <c r="W359" s="224"/>
      <c r="X359" s="224" t="s">
        <v>174</v>
      </c>
      <c r="Y359" s="224" t="s">
        <v>175</v>
      </c>
      <c r="Z359" s="214"/>
      <c r="AA359" s="214"/>
      <c r="AB359" s="214"/>
      <c r="AC359" s="214"/>
      <c r="AD359" s="214"/>
      <c r="AE359" s="214"/>
      <c r="AF359" s="214"/>
      <c r="AG359" s="214" t="s">
        <v>176</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ht="22.5" outlineLevel="1" x14ac:dyDescent="0.2">
      <c r="A360" s="251">
        <v>76</v>
      </c>
      <c r="B360" s="252" t="s">
        <v>446</v>
      </c>
      <c r="C360" s="266" t="s">
        <v>447</v>
      </c>
      <c r="D360" s="253" t="s">
        <v>304</v>
      </c>
      <c r="E360" s="254">
        <v>25.65</v>
      </c>
      <c r="F360" s="255"/>
      <c r="G360" s="256">
        <f>ROUND(E360*F360,2)</f>
        <v>0</v>
      </c>
      <c r="H360" s="255"/>
      <c r="I360" s="256">
        <f>ROUND(E360*H360,2)</f>
        <v>0</v>
      </c>
      <c r="J360" s="255"/>
      <c r="K360" s="256">
        <f>ROUND(E360*J360,2)</f>
        <v>0</v>
      </c>
      <c r="L360" s="256">
        <v>21</v>
      </c>
      <c r="M360" s="256">
        <f>G360*(1+L360/100)</f>
        <v>0</v>
      </c>
      <c r="N360" s="254">
        <v>0</v>
      </c>
      <c r="O360" s="254">
        <f>ROUND(E360*N360,2)</f>
        <v>0</v>
      </c>
      <c r="P360" s="254">
        <v>0</v>
      </c>
      <c r="Q360" s="254">
        <f>ROUND(E360*P360,2)</f>
        <v>0</v>
      </c>
      <c r="R360" s="256" t="s">
        <v>445</v>
      </c>
      <c r="S360" s="256" t="s">
        <v>183</v>
      </c>
      <c r="T360" s="257" t="s">
        <v>183</v>
      </c>
      <c r="U360" s="224">
        <v>0</v>
      </c>
      <c r="V360" s="224">
        <f>ROUND(E360*U360,2)</f>
        <v>0</v>
      </c>
      <c r="W360" s="224"/>
      <c r="X360" s="224" t="s">
        <v>174</v>
      </c>
      <c r="Y360" s="224" t="s">
        <v>175</v>
      </c>
      <c r="Z360" s="214"/>
      <c r="AA360" s="214"/>
      <c r="AB360" s="214"/>
      <c r="AC360" s="214"/>
      <c r="AD360" s="214"/>
      <c r="AE360" s="214"/>
      <c r="AF360" s="214"/>
      <c r="AG360" s="214" t="s">
        <v>176</v>
      </c>
      <c r="AH360" s="214"/>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1" x14ac:dyDescent="0.2">
      <c r="A361" s="240">
        <v>77</v>
      </c>
      <c r="B361" s="241" t="s">
        <v>448</v>
      </c>
      <c r="C361" s="259" t="s">
        <v>449</v>
      </c>
      <c r="D361" s="242" t="s">
        <v>304</v>
      </c>
      <c r="E361" s="243">
        <v>2.85</v>
      </c>
      <c r="F361" s="244"/>
      <c r="G361" s="245">
        <f>ROUND(E361*F361,2)</f>
        <v>0</v>
      </c>
      <c r="H361" s="244"/>
      <c r="I361" s="245">
        <f>ROUND(E361*H361,2)</f>
        <v>0</v>
      </c>
      <c r="J361" s="244"/>
      <c r="K361" s="245">
        <f>ROUND(E361*J361,2)</f>
        <v>0</v>
      </c>
      <c r="L361" s="245">
        <v>21</v>
      </c>
      <c r="M361" s="245">
        <f>G361*(1+L361/100)</f>
        <v>0</v>
      </c>
      <c r="N361" s="243">
        <v>0</v>
      </c>
      <c r="O361" s="243">
        <f>ROUND(E361*N361,2)</f>
        <v>0</v>
      </c>
      <c r="P361" s="243">
        <v>0</v>
      </c>
      <c r="Q361" s="243">
        <f>ROUND(E361*P361,2)</f>
        <v>0</v>
      </c>
      <c r="R361" s="245" t="s">
        <v>445</v>
      </c>
      <c r="S361" s="245" t="s">
        <v>183</v>
      </c>
      <c r="T361" s="246" t="s">
        <v>183</v>
      </c>
      <c r="U361" s="224">
        <v>9.9000000000000005E-2</v>
      </c>
      <c r="V361" s="224">
        <f>ROUND(E361*U361,2)</f>
        <v>0.28000000000000003</v>
      </c>
      <c r="W361" s="224"/>
      <c r="X361" s="224" t="s">
        <v>174</v>
      </c>
      <c r="Y361" s="224" t="s">
        <v>175</v>
      </c>
      <c r="Z361" s="214"/>
      <c r="AA361" s="214"/>
      <c r="AB361" s="214"/>
      <c r="AC361" s="214"/>
      <c r="AD361" s="214"/>
      <c r="AE361" s="214"/>
      <c r="AF361" s="214"/>
      <c r="AG361" s="214" t="s">
        <v>176</v>
      </c>
      <c r="AH361" s="214"/>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2" x14ac:dyDescent="0.2">
      <c r="A362" s="221"/>
      <c r="B362" s="222"/>
      <c r="C362" s="261" t="s">
        <v>450</v>
      </c>
      <c r="D362" s="249"/>
      <c r="E362" s="249"/>
      <c r="F362" s="249"/>
      <c r="G362" s="249"/>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185</v>
      </c>
      <c r="AH362" s="214"/>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1" x14ac:dyDescent="0.2">
      <c r="A363" s="240">
        <v>78</v>
      </c>
      <c r="B363" s="241" t="s">
        <v>451</v>
      </c>
      <c r="C363" s="259" t="s">
        <v>452</v>
      </c>
      <c r="D363" s="242" t="s">
        <v>304</v>
      </c>
      <c r="E363" s="243">
        <v>2.85</v>
      </c>
      <c r="F363" s="244"/>
      <c r="G363" s="245">
        <f>ROUND(E363*F363,2)</f>
        <v>0</v>
      </c>
      <c r="H363" s="244"/>
      <c r="I363" s="245">
        <f>ROUND(E363*H363,2)</f>
        <v>0</v>
      </c>
      <c r="J363" s="244"/>
      <c r="K363" s="245">
        <f>ROUND(E363*J363,2)</f>
        <v>0</v>
      </c>
      <c r="L363" s="245">
        <v>21</v>
      </c>
      <c r="M363" s="245">
        <f>G363*(1+L363/100)</f>
        <v>0</v>
      </c>
      <c r="N363" s="243">
        <v>0</v>
      </c>
      <c r="O363" s="243">
        <f>ROUND(E363*N363,2)</f>
        <v>0</v>
      </c>
      <c r="P363" s="243">
        <v>0</v>
      </c>
      <c r="Q363" s="243">
        <f>ROUND(E363*P363,2)</f>
        <v>0</v>
      </c>
      <c r="R363" s="245" t="s">
        <v>453</v>
      </c>
      <c r="S363" s="245" t="s">
        <v>183</v>
      </c>
      <c r="T363" s="246" t="s">
        <v>183</v>
      </c>
      <c r="U363" s="224">
        <v>6.0000000000000001E-3</v>
      </c>
      <c r="V363" s="224">
        <f>ROUND(E363*U363,2)</f>
        <v>0.02</v>
      </c>
      <c r="W363" s="224"/>
      <c r="X363" s="224" t="s">
        <v>174</v>
      </c>
      <c r="Y363" s="224" t="s">
        <v>175</v>
      </c>
      <c r="Z363" s="214"/>
      <c r="AA363" s="214"/>
      <c r="AB363" s="214"/>
      <c r="AC363" s="214"/>
      <c r="AD363" s="214"/>
      <c r="AE363" s="214"/>
      <c r="AF363" s="214"/>
      <c r="AG363" s="214" t="s">
        <v>176</v>
      </c>
      <c r="AH363" s="214"/>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2" x14ac:dyDescent="0.2">
      <c r="A364" s="221"/>
      <c r="B364" s="222"/>
      <c r="C364" s="261" t="s">
        <v>454</v>
      </c>
      <c r="D364" s="249"/>
      <c r="E364" s="249"/>
      <c r="F364" s="249"/>
      <c r="G364" s="249"/>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185</v>
      </c>
      <c r="AH364" s="214"/>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1" x14ac:dyDescent="0.2">
      <c r="A365" s="240">
        <v>79</v>
      </c>
      <c r="B365" s="241" t="s">
        <v>455</v>
      </c>
      <c r="C365" s="259" t="s">
        <v>456</v>
      </c>
      <c r="D365" s="242" t="s">
        <v>304</v>
      </c>
      <c r="E365" s="243">
        <v>2.85</v>
      </c>
      <c r="F365" s="244"/>
      <c r="G365" s="245">
        <f>ROUND(E365*F365,2)</f>
        <v>0</v>
      </c>
      <c r="H365" s="244"/>
      <c r="I365" s="245">
        <f>ROUND(E365*H365,2)</f>
        <v>0</v>
      </c>
      <c r="J365" s="244"/>
      <c r="K365" s="245">
        <f>ROUND(E365*J365,2)</f>
        <v>0</v>
      </c>
      <c r="L365" s="245">
        <v>21</v>
      </c>
      <c r="M365" s="245">
        <f>G365*(1+L365/100)</f>
        <v>0</v>
      </c>
      <c r="N365" s="243">
        <v>0</v>
      </c>
      <c r="O365" s="243">
        <f>ROUND(E365*N365,2)</f>
        <v>0</v>
      </c>
      <c r="P365" s="243">
        <v>0</v>
      </c>
      <c r="Q365" s="243">
        <f>ROUND(E365*P365,2)</f>
        <v>0</v>
      </c>
      <c r="R365" s="245" t="s">
        <v>457</v>
      </c>
      <c r="S365" s="245" t="s">
        <v>183</v>
      </c>
      <c r="T365" s="246" t="s">
        <v>458</v>
      </c>
      <c r="U365" s="224">
        <v>0</v>
      </c>
      <c r="V365" s="224">
        <f>ROUND(E365*U365,2)</f>
        <v>0</v>
      </c>
      <c r="W365" s="224"/>
      <c r="X365" s="224" t="s">
        <v>174</v>
      </c>
      <c r="Y365" s="224" t="s">
        <v>175</v>
      </c>
      <c r="Z365" s="214"/>
      <c r="AA365" s="214"/>
      <c r="AB365" s="214"/>
      <c r="AC365" s="214"/>
      <c r="AD365" s="214"/>
      <c r="AE365" s="214"/>
      <c r="AF365" s="214"/>
      <c r="AG365" s="214" t="s">
        <v>176</v>
      </c>
      <c r="AH365" s="214"/>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x14ac:dyDescent="0.2">
      <c r="A366" s="3"/>
      <c r="B366" s="4"/>
      <c r="C366" s="267"/>
      <c r="D366" s="6"/>
      <c r="E366" s="3"/>
      <c r="F366" s="3"/>
      <c r="G366" s="3"/>
      <c r="H366" s="3"/>
      <c r="I366" s="3"/>
      <c r="J366" s="3"/>
      <c r="K366" s="3"/>
      <c r="L366" s="3"/>
      <c r="M366" s="3"/>
      <c r="N366" s="3"/>
      <c r="O366" s="3"/>
      <c r="P366" s="3"/>
      <c r="Q366" s="3"/>
      <c r="R366" s="3"/>
      <c r="S366" s="3"/>
      <c r="T366" s="3"/>
      <c r="U366" s="3"/>
      <c r="V366" s="3"/>
      <c r="W366" s="3"/>
      <c r="X366" s="3"/>
      <c r="Y366" s="3"/>
      <c r="AE366">
        <v>15</v>
      </c>
      <c r="AF366">
        <v>21</v>
      </c>
      <c r="AG366" t="s">
        <v>153</v>
      </c>
    </row>
    <row r="367" spans="1:60" x14ac:dyDescent="0.2">
      <c r="A367" s="217"/>
      <c r="B367" s="218" t="s">
        <v>29</v>
      </c>
      <c r="C367" s="268"/>
      <c r="D367" s="219"/>
      <c r="E367" s="220"/>
      <c r="F367" s="220"/>
      <c r="G367" s="239">
        <f>G8+G217+G224+G238+G243+G344+G349+G354+G358</f>
        <v>0</v>
      </c>
      <c r="H367" s="3"/>
      <c r="I367" s="3"/>
      <c r="J367" s="3"/>
      <c r="K367" s="3"/>
      <c r="L367" s="3"/>
      <c r="M367" s="3"/>
      <c r="N367" s="3"/>
      <c r="O367" s="3"/>
      <c r="P367" s="3"/>
      <c r="Q367" s="3"/>
      <c r="R367" s="3"/>
      <c r="S367" s="3"/>
      <c r="T367" s="3"/>
      <c r="U367" s="3"/>
      <c r="V367" s="3"/>
      <c r="W367" s="3"/>
      <c r="X367" s="3"/>
      <c r="Y367" s="3"/>
      <c r="AE367">
        <f>SUMIF(L7:L365,AE366,G7:G365)</f>
        <v>0</v>
      </c>
      <c r="AF367">
        <f>SUMIF(L7:L365,AF366,G7:G365)</f>
        <v>0</v>
      </c>
      <c r="AG367" t="s">
        <v>459</v>
      </c>
    </row>
    <row r="368" spans="1:60" x14ac:dyDescent="0.2">
      <c r="C368" s="269"/>
      <c r="D368" s="10"/>
      <c r="AG368" t="s">
        <v>460</v>
      </c>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RLng2UK6uqo592e1mfWqOBmuYYSWIjYoPLRg/8Xut7HyzXsR7j4uAlGeuASSfcPEGaxx5QEz/hEAQrBTZreVA==" saltValue="pnCdOmGrWbxsOf6l4r00QA==" spinCount="100000" sheet="1" formatRows="0"/>
  <mergeCells count="134">
    <mergeCell ref="C362:G362"/>
    <mergeCell ref="C364:G364"/>
    <mergeCell ref="C346:G346"/>
    <mergeCell ref="C351:G351"/>
    <mergeCell ref="C352:G352"/>
    <mergeCell ref="C353:G353"/>
    <mergeCell ref="C356:G356"/>
    <mergeCell ref="C357:G357"/>
    <mergeCell ref="C333:G333"/>
    <mergeCell ref="C334:G334"/>
    <mergeCell ref="C336:G336"/>
    <mergeCell ref="C338:G338"/>
    <mergeCell ref="C339:G339"/>
    <mergeCell ref="C342:G342"/>
    <mergeCell ref="C323:G323"/>
    <mergeCell ref="C325:G325"/>
    <mergeCell ref="C326:G326"/>
    <mergeCell ref="C328:G328"/>
    <mergeCell ref="C330:G330"/>
    <mergeCell ref="C331:G331"/>
    <mergeCell ref="C314:G314"/>
    <mergeCell ref="C316:G316"/>
    <mergeCell ref="C317:G317"/>
    <mergeCell ref="C319:G319"/>
    <mergeCell ref="C320:G320"/>
    <mergeCell ref="C322:G322"/>
    <mergeCell ref="C302:G302"/>
    <mergeCell ref="C303:G303"/>
    <mergeCell ref="C306:G306"/>
    <mergeCell ref="C307:G307"/>
    <mergeCell ref="C310:G310"/>
    <mergeCell ref="C312:G312"/>
    <mergeCell ref="C284:G284"/>
    <mergeCell ref="C286:G286"/>
    <mergeCell ref="C290:G290"/>
    <mergeCell ref="C295:G295"/>
    <mergeCell ref="C298:G298"/>
    <mergeCell ref="C299:G299"/>
    <mergeCell ref="C272:G272"/>
    <mergeCell ref="C274:G274"/>
    <mergeCell ref="C276:G276"/>
    <mergeCell ref="C278:G278"/>
    <mergeCell ref="C280:G280"/>
    <mergeCell ref="C282:G282"/>
    <mergeCell ref="C259:G259"/>
    <mergeCell ref="C261:G261"/>
    <mergeCell ref="C263:G263"/>
    <mergeCell ref="C265:G265"/>
    <mergeCell ref="C267:G267"/>
    <mergeCell ref="C269:G269"/>
    <mergeCell ref="C246:G246"/>
    <mergeCell ref="C248:G248"/>
    <mergeCell ref="C251:G251"/>
    <mergeCell ref="C252:G252"/>
    <mergeCell ref="C255:G255"/>
    <mergeCell ref="C258:G258"/>
    <mergeCell ref="C227:G227"/>
    <mergeCell ref="C235:G235"/>
    <mergeCell ref="C236:G236"/>
    <mergeCell ref="C240:G240"/>
    <mergeCell ref="C241:G241"/>
    <mergeCell ref="C245:G245"/>
    <mergeCell ref="C214:G214"/>
    <mergeCell ref="C215:G215"/>
    <mergeCell ref="C219:G219"/>
    <mergeCell ref="C221:G221"/>
    <mergeCell ref="C223:G223"/>
    <mergeCell ref="C226:G226"/>
    <mergeCell ref="C190:G190"/>
    <mergeCell ref="C198:G198"/>
    <mergeCell ref="C199:G199"/>
    <mergeCell ref="C207:G207"/>
    <mergeCell ref="C210:G210"/>
    <mergeCell ref="C211:G211"/>
    <mergeCell ref="C180:G180"/>
    <mergeCell ref="C185:G185"/>
    <mergeCell ref="C186:G186"/>
    <mergeCell ref="C187:G187"/>
    <mergeCell ref="C188:G188"/>
    <mergeCell ref="C189:G189"/>
    <mergeCell ref="C171:G171"/>
    <mergeCell ref="C172:G172"/>
    <mergeCell ref="C176:G176"/>
    <mergeCell ref="C177:G177"/>
    <mergeCell ref="C178:G178"/>
    <mergeCell ref="C179:G179"/>
    <mergeCell ref="C143:G143"/>
    <mergeCell ref="C144:G144"/>
    <mergeCell ref="C155:G155"/>
    <mergeCell ref="C156:G156"/>
    <mergeCell ref="C157:G157"/>
    <mergeCell ref="C160:G160"/>
    <mergeCell ref="C107:G107"/>
    <mergeCell ref="C108:G108"/>
    <mergeCell ref="C119:G119"/>
    <mergeCell ref="C120:G120"/>
    <mergeCell ref="C131:G131"/>
    <mergeCell ref="C132:G132"/>
    <mergeCell ref="C86:G86"/>
    <mergeCell ref="C94:G94"/>
    <mergeCell ref="C95:G95"/>
    <mergeCell ref="C103:G103"/>
    <mergeCell ref="C104:G104"/>
    <mergeCell ref="C105:G105"/>
    <mergeCell ref="C59:G59"/>
    <mergeCell ref="C67:G67"/>
    <mergeCell ref="C68:G68"/>
    <mergeCell ref="C76:G76"/>
    <mergeCell ref="C77:G77"/>
    <mergeCell ref="C85:G85"/>
    <mergeCell ref="C44:G44"/>
    <mergeCell ref="C48:G48"/>
    <mergeCell ref="C49:G49"/>
    <mergeCell ref="C53:G53"/>
    <mergeCell ref="C54:G54"/>
    <mergeCell ref="C58:G58"/>
    <mergeCell ref="C22:G22"/>
    <mergeCell ref="C33:G33"/>
    <mergeCell ref="C34:G34"/>
    <mergeCell ref="C38:G38"/>
    <mergeCell ref="C39:G39"/>
    <mergeCell ref="C43:G43"/>
    <mergeCell ref="C13:G13"/>
    <mergeCell ref="C15:G15"/>
    <mergeCell ref="C16:G16"/>
    <mergeCell ref="C18:G18"/>
    <mergeCell ref="C19:G19"/>
    <mergeCell ref="C21:G2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B77AB-64CB-4958-B578-7F8591842C8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140</v>
      </c>
      <c r="B1" s="199"/>
      <c r="C1" s="199"/>
      <c r="D1" s="199"/>
      <c r="E1" s="199"/>
      <c r="F1" s="199"/>
      <c r="G1" s="199"/>
      <c r="AG1" t="s">
        <v>141</v>
      </c>
    </row>
    <row r="2" spans="1:60" ht="24.95" customHeight="1" x14ac:dyDescent="0.2">
      <c r="A2" s="200" t="s">
        <v>7</v>
      </c>
      <c r="B2" s="49" t="s">
        <v>43</v>
      </c>
      <c r="C2" s="203" t="s">
        <v>44</v>
      </c>
      <c r="D2" s="201"/>
      <c r="E2" s="201"/>
      <c r="F2" s="201"/>
      <c r="G2" s="202"/>
      <c r="AG2" t="s">
        <v>142</v>
      </c>
    </row>
    <row r="3" spans="1:60" ht="24.95" customHeight="1" x14ac:dyDescent="0.2">
      <c r="A3" s="200" t="s">
        <v>8</v>
      </c>
      <c r="B3" s="49" t="s">
        <v>55</v>
      </c>
      <c r="C3" s="203" t="s">
        <v>56</v>
      </c>
      <c r="D3" s="201"/>
      <c r="E3" s="201"/>
      <c r="F3" s="201"/>
      <c r="G3" s="202"/>
      <c r="AC3" s="178" t="s">
        <v>142</v>
      </c>
      <c r="AG3" t="s">
        <v>143</v>
      </c>
    </row>
    <row r="4" spans="1:60" ht="24.95" customHeight="1" x14ac:dyDescent="0.2">
      <c r="A4" s="204" t="s">
        <v>9</v>
      </c>
      <c r="B4" s="205" t="s">
        <v>55</v>
      </c>
      <c r="C4" s="206" t="s">
        <v>56</v>
      </c>
      <c r="D4" s="207"/>
      <c r="E4" s="207"/>
      <c r="F4" s="207"/>
      <c r="G4" s="208"/>
      <c r="AG4" t="s">
        <v>144</v>
      </c>
    </row>
    <row r="5" spans="1:60" x14ac:dyDescent="0.2">
      <c r="D5" s="10"/>
    </row>
    <row r="6" spans="1:60" ht="38.25" x14ac:dyDescent="0.2">
      <c r="A6" s="210" t="s">
        <v>145</v>
      </c>
      <c r="B6" s="212" t="s">
        <v>146</v>
      </c>
      <c r="C6" s="212" t="s">
        <v>147</v>
      </c>
      <c r="D6" s="211" t="s">
        <v>148</v>
      </c>
      <c r="E6" s="210" t="s">
        <v>149</v>
      </c>
      <c r="F6" s="209" t="s">
        <v>150</v>
      </c>
      <c r="G6" s="210" t="s">
        <v>29</v>
      </c>
      <c r="H6" s="213" t="s">
        <v>30</v>
      </c>
      <c r="I6" s="213" t="s">
        <v>151</v>
      </c>
      <c r="J6" s="213" t="s">
        <v>31</v>
      </c>
      <c r="K6" s="213" t="s">
        <v>152</v>
      </c>
      <c r="L6" s="213" t="s">
        <v>153</v>
      </c>
      <c r="M6" s="213" t="s">
        <v>154</v>
      </c>
      <c r="N6" s="213" t="s">
        <v>155</v>
      </c>
      <c r="O6" s="213" t="s">
        <v>156</v>
      </c>
      <c r="P6" s="213" t="s">
        <v>157</v>
      </c>
      <c r="Q6" s="213" t="s">
        <v>158</v>
      </c>
      <c r="R6" s="213" t="s">
        <v>159</v>
      </c>
      <c r="S6" s="213" t="s">
        <v>160</v>
      </c>
      <c r="T6" s="213" t="s">
        <v>161</v>
      </c>
      <c r="U6" s="213" t="s">
        <v>162</v>
      </c>
      <c r="V6" s="213" t="s">
        <v>163</v>
      </c>
      <c r="W6" s="213" t="s">
        <v>164</v>
      </c>
      <c r="X6" s="213" t="s">
        <v>165</v>
      </c>
      <c r="Y6" s="213" t="s">
        <v>166</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3" t="s">
        <v>167</v>
      </c>
      <c r="B8" s="234" t="s">
        <v>138</v>
      </c>
      <c r="C8" s="258" t="s">
        <v>27</v>
      </c>
      <c r="D8" s="235"/>
      <c r="E8" s="236"/>
      <c r="F8" s="237"/>
      <c r="G8" s="237">
        <f>SUMIF(AG9:AG19,"&lt;&gt;NOR",G9:G19)</f>
        <v>0</v>
      </c>
      <c r="H8" s="237"/>
      <c r="I8" s="237">
        <f>SUM(I9:I19)</f>
        <v>0</v>
      </c>
      <c r="J8" s="237"/>
      <c r="K8" s="237">
        <f>SUM(K9:K19)</f>
        <v>0</v>
      </c>
      <c r="L8" s="237"/>
      <c r="M8" s="237">
        <f>SUM(M9:M19)</f>
        <v>0</v>
      </c>
      <c r="N8" s="236"/>
      <c r="O8" s="236">
        <f>SUM(O9:O19)</f>
        <v>0</v>
      </c>
      <c r="P8" s="236"/>
      <c r="Q8" s="236">
        <f>SUM(Q9:Q19)</f>
        <v>0</v>
      </c>
      <c r="R8" s="237"/>
      <c r="S8" s="237"/>
      <c r="T8" s="238"/>
      <c r="U8" s="232"/>
      <c r="V8" s="232">
        <f>SUM(V9:V19)</f>
        <v>0</v>
      </c>
      <c r="W8" s="232"/>
      <c r="X8" s="232"/>
      <c r="Y8" s="232"/>
      <c r="AG8" t="s">
        <v>168</v>
      </c>
    </row>
    <row r="9" spans="1:60" outlineLevel="1" x14ac:dyDescent="0.2">
      <c r="A9" s="240">
        <v>1</v>
      </c>
      <c r="B9" s="241" t="s">
        <v>461</v>
      </c>
      <c r="C9" s="259" t="s">
        <v>462</v>
      </c>
      <c r="D9" s="242" t="s">
        <v>171</v>
      </c>
      <c r="E9" s="243">
        <v>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172</v>
      </c>
      <c r="T9" s="246" t="s">
        <v>173</v>
      </c>
      <c r="U9" s="224">
        <v>0</v>
      </c>
      <c r="V9" s="224">
        <f>ROUND(E9*U9,2)</f>
        <v>0</v>
      </c>
      <c r="W9" s="224"/>
      <c r="X9" s="224" t="s">
        <v>174</v>
      </c>
      <c r="Y9" s="224" t="s">
        <v>175</v>
      </c>
      <c r="Z9" s="214"/>
      <c r="AA9" s="214"/>
      <c r="AB9" s="214"/>
      <c r="AC9" s="214"/>
      <c r="AD9" s="214"/>
      <c r="AE9" s="214"/>
      <c r="AF9" s="214"/>
      <c r="AG9" s="214" t="s">
        <v>176</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0" t="s">
        <v>463</v>
      </c>
      <c r="D10" s="247"/>
      <c r="E10" s="247"/>
      <c r="F10" s="247"/>
      <c r="G10" s="247"/>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178</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3" x14ac:dyDescent="0.2">
      <c r="A11" s="221"/>
      <c r="B11" s="222"/>
      <c r="C11" s="262" t="s">
        <v>464</v>
      </c>
      <c r="D11" s="250"/>
      <c r="E11" s="250"/>
      <c r="F11" s="250"/>
      <c r="G11" s="250"/>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178</v>
      </c>
      <c r="AH11" s="214"/>
      <c r="AI11" s="214"/>
      <c r="AJ11" s="214"/>
      <c r="AK11" s="214"/>
      <c r="AL11" s="214"/>
      <c r="AM11" s="214"/>
      <c r="AN11" s="214"/>
      <c r="AO11" s="214"/>
      <c r="AP11" s="214"/>
      <c r="AQ11" s="214"/>
      <c r="AR11" s="214"/>
      <c r="AS11" s="214"/>
      <c r="AT11" s="214"/>
      <c r="AU11" s="214"/>
      <c r="AV11" s="214"/>
      <c r="AW11" s="214"/>
      <c r="AX11" s="214"/>
      <c r="AY11" s="214"/>
      <c r="AZ11" s="214"/>
      <c r="BA11" s="248" t="str">
        <f>C11</f>
        <v>Jedná se o stavební objekt komunikace SO100 a jeho součástí je objekt odstranění stávajícího telekomunikačního kabelu v obci Smidary a to v místě nájezdu do nové zástavby RD</v>
      </c>
      <c r="BB11" s="214"/>
      <c r="BC11" s="214"/>
      <c r="BD11" s="214"/>
      <c r="BE11" s="214"/>
      <c r="BF11" s="214"/>
      <c r="BG11" s="214"/>
      <c r="BH11" s="214"/>
    </row>
    <row r="12" spans="1:60" outlineLevel="3" x14ac:dyDescent="0.2">
      <c r="A12" s="221"/>
      <c r="B12" s="222"/>
      <c r="C12" s="262" t="s">
        <v>465</v>
      </c>
      <c r="D12" s="250"/>
      <c r="E12" s="250"/>
      <c r="F12" s="250"/>
      <c r="G12" s="250"/>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178</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70" t="s">
        <v>201</v>
      </c>
      <c r="D13" s="225"/>
      <c r="E13" s="226"/>
      <c r="F13" s="227"/>
      <c r="G13" s="227"/>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178</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62" t="s">
        <v>466</v>
      </c>
      <c r="D14" s="250"/>
      <c r="E14" s="250"/>
      <c r="F14" s="250"/>
      <c r="G14" s="250"/>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178</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70" t="s">
        <v>201</v>
      </c>
      <c r="D15" s="225"/>
      <c r="E15" s="226"/>
      <c r="F15" s="227"/>
      <c r="G15" s="227"/>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178</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62" t="s">
        <v>468</v>
      </c>
      <c r="D16" s="250"/>
      <c r="E16" s="250"/>
      <c r="F16" s="250"/>
      <c r="G16" s="250"/>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178</v>
      </c>
      <c r="AH16" s="214"/>
      <c r="AI16" s="214"/>
      <c r="AJ16" s="214"/>
      <c r="AK16" s="214"/>
      <c r="AL16" s="214"/>
      <c r="AM16" s="214"/>
      <c r="AN16" s="214"/>
      <c r="AO16" s="214"/>
      <c r="AP16" s="214"/>
      <c r="AQ16" s="214"/>
      <c r="AR16" s="214"/>
      <c r="AS16" s="214"/>
      <c r="AT16" s="214"/>
      <c r="AU16" s="214"/>
      <c r="AV16" s="214"/>
      <c r="AW16" s="214"/>
      <c r="AX16" s="214"/>
      <c r="AY16" s="214"/>
      <c r="AZ16" s="214"/>
      <c r="BA16" s="248" t="str">
        <f>C16</f>
        <v>Jedná se výškovou kolizi kabelu s projektovanou komunikací. Kabel je neprovozovaný společnosti cetin.</v>
      </c>
      <c r="BB16" s="214"/>
      <c r="BC16" s="214"/>
      <c r="BD16" s="214"/>
      <c r="BE16" s="214"/>
      <c r="BF16" s="214"/>
      <c r="BG16" s="214"/>
      <c r="BH16" s="214"/>
    </row>
    <row r="17" spans="1:60" outlineLevel="3" x14ac:dyDescent="0.2">
      <c r="A17" s="221"/>
      <c r="B17" s="222"/>
      <c r="C17" s="262" t="s">
        <v>469</v>
      </c>
      <c r="D17" s="250"/>
      <c r="E17" s="250"/>
      <c r="F17" s="250"/>
      <c r="G17" s="250"/>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178</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3" x14ac:dyDescent="0.2">
      <c r="A18" s="221"/>
      <c r="B18" s="222"/>
      <c r="C18" s="262" t="s">
        <v>470</v>
      </c>
      <c r="D18" s="250"/>
      <c r="E18" s="250"/>
      <c r="F18" s="250"/>
      <c r="G18" s="250"/>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178</v>
      </c>
      <c r="AH18" s="214"/>
      <c r="AI18" s="214"/>
      <c r="AJ18" s="214"/>
      <c r="AK18" s="214"/>
      <c r="AL18" s="214"/>
      <c r="AM18" s="214"/>
      <c r="AN18" s="214"/>
      <c r="AO18" s="214"/>
      <c r="AP18" s="214"/>
      <c r="AQ18" s="214"/>
      <c r="AR18" s="214"/>
      <c r="AS18" s="214"/>
      <c r="AT18" s="214"/>
      <c r="AU18" s="214"/>
      <c r="AV18" s="214"/>
      <c r="AW18" s="214"/>
      <c r="AX18" s="214"/>
      <c r="AY18" s="214"/>
      <c r="AZ18" s="214"/>
      <c r="BA18" s="248" t="str">
        <f>C18</f>
        <v>Před realizací stavby v daném místě bude třeba o včasné kontaktování (ideálně měsíc předem) zhotovitelem stavby s žádostí o korektní ukončení.</v>
      </c>
      <c r="BB18" s="214"/>
      <c r="BC18" s="214"/>
      <c r="BD18" s="214"/>
      <c r="BE18" s="214"/>
      <c r="BF18" s="214"/>
      <c r="BG18" s="214"/>
      <c r="BH18" s="214"/>
    </row>
    <row r="19" spans="1:60" outlineLevel="3" x14ac:dyDescent="0.2">
      <c r="A19" s="221"/>
      <c r="B19" s="222"/>
      <c r="C19" s="262" t="s">
        <v>467</v>
      </c>
      <c r="D19" s="250"/>
      <c r="E19" s="250"/>
      <c r="F19" s="250"/>
      <c r="G19" s="250"/>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178</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x14ac:dyDescent="0.2">
      <c r="A20" s="3"/>
      <c r="B20" s="4"/>
      <c r="C20" s="267"/>
      <c r="D20" s="6"/>
      <c r="E20" s="3"/>
      <c r="F20" s="3"/>
      <c r="G20" s="3"/>
      <c r="H20" s="3"/>
      <c r="I20" s="3"/>
      <c r="J20" s="3"/>
      <c r="K20" s="3"/>
      <c r="L20" s="3"/>
      <c r="M20" s="3"/>
      <c r="N20" s="3"/>
      <c r="O20" s="3"/>
      <c r="P20" s="3"/>
      <c r="Q20" s="3"/>
      <c r="R20" s="3"/>
      <c r="S20" s="3"/>
      <c r="T20" s="3"/>
      <c r="U20" s="3"/>
      <c r="V20" s="3"/>
      <c r="W20" s="3"/>
      <c r="X20" s="3"/>
      <c r="Y20" s="3"/>
      <c r="AE20">
        <v>15</v>
      </c>
      <c r="AF20">
        <v>21</v>
      </c>
      <c r="AG20" t="s">
        <v>153</v>
      </c>
    </row>
    <row r="21" spans="1:60" x14ac:dyDescent="0.2">
      <c r="A21" s="217"/>
      <c r="B21" s="218" t="s">
        <v>29</v>
      </c>
      <c r="C21" s="268"/>
      <c r="D21" s="219"/>
      <c r="E21" s="220"/>
      <c r="F21" s="220"/>
      <c r="G21" s="239">
        <f>G8</f>
        <v>0</v>
      </c>
      <c r="H21" s="3"/>
      <c r="I21" s="3"/>
      <c r="J21" s="3"/>
      <c r="K21" s="3"/>
      <c r="L21" s="3"/>
      <c r="M21" s="3"/>
      <c r="N21" s="3"/>
      <c r="O21" s="3"/>
      <c r="P21" s="3"/>
      <c r="Q21" s="3"/>
      <c r="R21" s="3"/>
      <c r="S21" s="3"/>
      <c r="T21" s="3"/>
      <c r="U21" s="3"/>
      <c r="V21" s="3"/>
      <c r="W21" s="3"/>
      <c r="X21" s="3"/>
      <c r="Y21" s="3"/>
      <c r="AE21">
        <f>SUMIF(L7:L19,AE20,G7:G19)</f>
        <v>0</v>
      </c>
      <c r="AF21">
        <f>SUMIF(L7:L19,AF20,G7:G19)</f>
        <v>0</v>
      </c>
      <c r="AG21" t="s">
        <v>459</v>
      </c>
    </row>
    <row r="22" spans="1:60" x14ac:dyDescent="0.2">
      <c r="C22" s="269"/>
      <c r="D22" s="10"/>
      <c r="AG22" t="s">
        <v>460</v>
      </c>
    </row>
    <row r="23" spans="1:60" x14ac:dyDescent="0.2">
      <c r="D23" s="10"/>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0mje9mxqNrQ0PDU5lAboNiw5eI9CXzaCkVkyZUd0jEN27zW+CXnivQF944mPwCoUBPiOpvchTETbzsIKo3UOQ==" saltValue="3gVJjICjNVI8p3DUbrqqbQ==" spinCount="100000" sheet="1" formatRows="0"/>
  <mergeCells count="12">
    <mergeCell ref="C12:G12"/>
    <mergeCell ref="C14:G14"/>
    <mergeCell ref="C16:G16"/>
    <mergeCell ref="C17:G17"/>
    <mergeCell ref="C18:G18"/>
    <mergeCell ref="C19:G19"/>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EC5F1-6161-498D-932F-C0B0C85115B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140</v>
      </c>
      <c r="B1" s="199"/>
      <c r="C1" s="199"/>
      <c r="D1" s="199"/>
      <c r="E1" s="199"/>
      <c r="F1" s="199"/>
      <c r="G1" s="199"/>
      <c r="AG1" t="s">
        <v>141</v>
      </c>
    </row>
    <row r="2" spans="1:60" ht="24.95" customHeight="1" x14ac:dyDescent="0.2">
      <c r="A2" s="200" t="s">
        <v>7</v>
      </c>
      <c r="B2" s="49" t="s">
        <v>43</v>
      </c>
      <c r="C2" s="203" t="s">
        <v>44</v>
      </c>
      <c r="D2" s="201"/>
      <c r="E2" s="201"/>
      <c r="F2" s="201"/>
      <c r="G2" s="202"/>
      <c r="AG2" t="s">
        <v>142</v>
      </c>
    </row>
    <row r="3" spans="1:60" ht="24.95" customHeight="1" x14ac:dyDescent="0.2">
      <c r="A3" s="200" t="s">
        <v>8</v>
      </c>
      <c r="B3" s="49" t="s">
        <v>57</v>
      </c>
      <c r="C3" s="203" t="s">
        <v>58</v>
      </c>
      <c r="D3" s="201"/>
      <c r="E3" s="201"/>
      <c r="F3" s="201"/>
      <c r="G3" s="202"/>
      <c r="AC3" s="178" t="s">
        <v>142</v>
      </c>
      <c r="AG3" t="s">
        <v>143</v>
      </c>
    </row>
    <row r="4" spans="1:60" ht="24.95" customHeight="1" x14ac:dyDescent="0.2">
      <c r="A4" s="204" t="s">
        <v>9</v>
      </c>
      <c r="B4" s="205" t="s">
        <v>57</v>
      </c>
      <c r="C4" s="206" t="s">
        <v>58</v>
      </c>
      <c r="D4" s="207"/>
      <c r="E4" s="207"/>
      <c r="F4" s="207"/>
      <c r="G4" s="208"/>
      <c r="AG4" t="s">
        <v>144</v>
      </c>
    </row>
    <row r="5" spans="1:60" x14ac:dyDescent="0.2">
      <c r="D5" s="10"/>
    </row>
    <row r="6" spans="1:60" ht="38.25" x14ac:dyDescent="0.2">
      <c r="A6" s="210" t="s">
        <v>145</v>
      </c>
      <c r="B6" s="212" t="s">
        <v>146</v>
      </c>
      <c r="C6" s="212" t="s">
        <v>147</v>
      </c>
      <c r="D6" s="211" t="s">
        <v>148</v>
      </c>
      <c r="E6" s="210" t="s">
        <v>149</v>
      </c>
      <c r="F6" s="209" t="s">
        <v>150</v>
      </c>
      <c r="G6" s="210" t="s">
        <v>29</v>
      </c>
      <c r="H6" s="213" t="s">
        <v>30</v>
      </c>
      <c r="I6" s="213" t="s">
        <v>151</v>
      </c>
      <c r="J6" s="213" t="s">
        <v>31</v>
      </c>
      <c r="K6" s="213" t="s">
        <v>152</v>
      </c>
      <c r="L6" s="213" t="s">
        <v>153</v>
      </c>
      <c r="M6" s="213" t="s">
        <v>154</v>
      </c>
      <c r="N6" s="213" t="s">
        <v>155</v>
      </c>
      <c r="O6" s="213" t="s">
        <v>156</v>
      </c>
      <c r="P6" s="213" t="s">
        <v>157</v>
      </c>
      <c r="Q6" s="213" t="s">
        <v>158</v>
      </c>
      <c r="R6" s="213" t="s">
        <v>159</v>
      </c>
      <c r="S6" s="213" t="s">
        <v>160</v>
      </c>
      <c r="T6" s="213" t="s">
        <v>161</v>
      </c>
      <c r="U6" s="213" t="s">
        <v>162</v>
      </c>
      <c r="V6" s="213" t="s">
        <v>163</v>
      </c>
      <c r="W6" s="213" t="s">
        <v>164</v>
      </c>
      <c r="X6" s="213" t="s">
        <v>165</v>
      </c>
      <c r="Y6" s="213" t="s">
        <v>166</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3" t="s">
        <v>167</v>
      </c>
      <c r="B8" s="234" t="s">
        <v>117</v>
      </c>
      <c r="C8" s="258" t="s">
        <v>118</v>
      </c>
      <c r="D8" s="235"/>
      <c r="E8" s="236"/>
      <c r="F8" s="237"/>
      <c r="G8" s="237">
        <f>SUMIF(AG9:AG205,"&lt;&gt;NOR",G9:G205)</f>
        <v>0</v>
      </c>
      <c r="H8" s="237"/>
      <c r="I8" s="237">
        <f>SUM(I9:I205)</f>
        <v>0</v>
      </c>
      <c r="J8" s="237"/>
      <c r="K8" s="237">
        <f>SUM(K9:K205)</f>
        <v>0</v>
      </c>
      <c r="L8" s="237"/>
      <c r="M8" s="237">
        <f>SUM(M9:M205)</f>
        <v>0</v>
      </c>
      <c r="N8" s="236"/>
      <c r="O8" s="236">
        <f>SUM(O9:O205)</f>
        <v>35.18</v>
      </c>
      <c r="P8" s="236"/>
      <c r="Q8" s="236">
        <f>SUM(Q9:Q205)</f>
        <v>0</v>
      </c>
      <c r="R8" s="237"/>
      <c r="S8" s="237"/>
      <c r="T8" s="238"/>
      <c r="U8" s="232"/>
      <c r="V8" s="232">
        <f>SUM(V9:V205)</f>
        <v>91.61999999999999</v>
      </c>
      <c r="W8" s="232"/>
      <c r="X8" s="232"/>
      <c r="Y8" s="232"/>
      <c r="AG8" t="s">
        <v>168</v>
      </c>
    </row>
    <row r="9" spans="1:60" outlineLevel="1" x14ac:dyDescent="0.2">
      <c r="A9" s="240">
        <v>1</v>
      </c>
      <c r="B9" s="241" t="s">
        <v>169</v>
      </c>
      <c r="C9" s="259" t="s">
        <v>170</v>
      </c>
      <c r="D9" s="242" t="s">
        <v>171</v>
      </c>
      <c r="E9" s="243">
        <v>1</v>
      </c>
      <c r="F9" s="244"/>
      <c r="G9" s="245">
        <f>ROUND(E9*F9,2)</f>
        <v>0</v>
      </c>
      <c r="H9" s="244"/>
      <c r="I9" s="245">
        <f>ROUND(E9*H9,2)</f>
        <v>0</v>
      </c>
      <c r="J9" s="244"/>
      <c r="K9" s="245">
        <f>ROUND(E9*J9,2)</f>
        <v>0</v>
      </c>
      <c r="L9" s="245">
        <v>21</v>
      </c>
      <c r="M9" s="245">
        <f>G9*(1+L9/100)</f>
        <v>0</v>
      </c>
      <c r="N9" s="243">
        <v>4.0000000000000003E-5</v>
      </c>
      <c r="O9" s="243">
        <f>ROUND(E9*N9,2)</f>
        <v>0</v>
      </c>
      <c r="P9" s="243">
        <v>0</v>
      </c>
      <c r="Q9" s="243">
        <f>ROUND(E9*P9,2)</f>
        <v>0</v>
      </c>
      <c r="R9" s="245"/>
      <c r="S9" s="245" t="s">
        <v>172</v>
      </c>
      <c r="T9" s="246" t="s">
        <v>173</v>
      </c>
      <c r="U9" s="224">
        <v>0.30299999999999999</v>
      </c>
      <c r="V9" s="224">
        <f>ROUND(E9*U9,2)</f>
        <v>0.3</v>
      </c>
      <c r="W9" s="224"/>
      <c r="X9" s="224" t="s">
        <v>174</v>
      </c>
      <c r="Y9" s="224" t="s">
        <v>471</v>
      </c>
      <c r="Z9" s="214"/>
      <c r="AA9" s="214"/>
      <c r="AB9" s="214"/>
      <c r="AC9" s="214"/>
      <c r="AD9" s="214"/>
      <c r="AE9" s="214"/>
      <c r="AF9" s="214"/>
      <c r="AG9" s="214" t="s">
        <v>176</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0" t="s">
        <v>472</v>
      </c>
      <c r="D10" s="247"/>
      <c r="E10" s="247"/>
      <c r="F10" s="247"/>
      <c r="G10" s="247"/>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178</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40">
        <v>2</v>
      </c>
      <c r="B11" s="241" t="s">
        <v>179</v>
      </c>
      <c r="C11" s="259" t="s">
        <v>473</v>
      </c>
      <c r="D11" s="242" t="s">
        <v>181</v>
      </c>
      <c r="E11" s="243">
        <v>2</v>
      </c>
      <c r="F11" s="244"/>
      <c r="G11" s="245">
        <f>ROUND(E11*F11,2)</f>
        <v>0</v>
      </c>
      <c r="H11" s="244"/>
      <c r="I11" s="245">
        <f>ROUND(E11*H11,2)</f>
        <v>0</v>
      </c>
      <c r="J11" s="244"/>
      <c r="K11" s="245">
        <f>ROUND(E11*J11,2)</f>
        <v>0</v>
      </c>
      <c r="L11" s="245">
        <v>21</v>
      </c>
      <c r="M11" s="245">
        <f>G11*(1+L11/100)</f>
        <v>0</v>
      </c>
      <c r="N11" s="243">
        <v>1.269E-2</v>
      </c>
      <c r="O11" s="243">
        <f>ROUND(E11*N11,2)</f>
        <v>0.03</v>
      </c>
      <c r="P11" s="243">
        <v>0</v>
      </c>
      <c r="Q11" s="243">
        <f>ROUND(E11*P11,2)</f>
        <v>0</v>
      </c>
      <c r="R11" s="245" t="s">
        <v>182</v>
      </c>
      <c r="S11" s="245" t="s">
        <v>183</v>
      </c>
      <c r="T11" s="246" t="s">
        <v>183</v>
      </c>
      <c r="U11" s="224">
        <v>1.153</v>
      </c>
      <c r="V11" s="224">
        <f>ROUND(E11*U11,2)</f>
        <v>2.31</v>
      </c>
      <c r="W11" s="224"/>
      <c r="X11" s="224" t="s">
        <v>174</v>
      </c>
      <c r="Y11" s="224" t="s">
        <v>471</v>
      </c>
      <c r="Z11" s="214"/>
      <c r="AA11" s="214"/>
      <c r="AB11" s="214"/>
      <c r="AC11" s="214"/>
      <c r="AD11" s="214"/>
      <c r="AE11" s="214"/>
      <c r="AF11" s="214"/>
      <c r="AG11" s="214" t="s">
        <v>176</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61" t="s">
        <v>184</v>
      </c>
      <c r="D12" s="249"/>
      <c r="E12" s="249"/>
      <c r="F12" s="249"/>
      <c r="G12" s="249"/>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185</v>
      </c>
      <c r="AH12" s="214"/>
      <c r="AI12" s="214"/>
      <c r="AJ12" s="214"/>
      <c r="AK12" s="214"/>
      <c r="AL12" s="214"/>
      <c r="AM12" s="214"/>
      <c r="AN12" s="214"/>
      <c r="AO12" s="214"/>
      <c r="AP12" s="214"/>
      <c r="AQ12" s="214"/>
      <c r="AR12" s="214"/>
      <c r="AS12" s="214"/>
      <c r="AT12" s="214"/>
      <c r="AU12" s="214"/>
      <c r="AV12" s="214"/>
      <c r="AW12" s="214"/>
      <c r="AX12" s="214"/>
      <c r="AY12" s="214"/>
      <c r="AZ12" s="214"/>
      <c r="BA12" s="248" t="str">
        <f>C12</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2" s="214"/>
      <c r="BC12" s="214"/>
      <c r="BD12" s="214"/>
      <c r="BE12" s="214"/>
      <c r="BF12" s="214"/>
      <c r="BG12" s="214"/>
      <c r="BH12" s="214"/>
    </row>
    <row r="13" spans="1:60" outlineLevel="2" x14ac:dyDescent="0.2">
      <c r="A13" s="221"/>
      <c r="B13" s="222"/>
      <c r="C13" s="262" t="s">
        <v>472</v>
      </c>
      <c r="D13" s="250"/>
      <c r="E13" s="250"/>
      <c r="F13" s="250"/>
      <c r="G13" s="250"/>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178</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0">
        <v>3</v>
      </c>
      <c r="B14" s="241" t="s">
        <v>186</v>
      </c>
      <c r="C14" s="259" t="s">
        <v>474</v>
      </c>
      <c r="D14" s="242" t="s">
        <v>181</v>
      </c>
      <c r="E14" s="243">
        <v>4</v>
      </c>
      <c r="F14" s="244"/>
      <c r="G14" s="245">
        <f>ROUND(E14*F14,2)</f>
        <v>0</v>
      </c>
      <c r="H14" s="244"/>
      <c r="I14" s="245">
        <f>ROUND(E14*H14,2)</f>
        <v>0</v>
      </c>
      <c r="J14" s="244"/>
      <c r="K14" s="245">
        <f>ROUND(E14*J14,2)</f>
        <v>0</v>
      </c>
      <c r="L14" s="245">
        <v>21</v>
      </c>
      <c r="M14" s="245">
        <f>G14*(1+L14/100)</f>
        <v>0</v>
      </c>
      <c r="N14" s="243">
        <v>1.0699999999999999E-2</v>
      </c>
      <c r="O14" s="243">
        <f>ROUND(E14*N14,2)</f>
        <v>0.04</v>
      </c>
      <c r="P14" s="243">
        <v>0</v>
      </c>
      <c r="Q14" s="243">
        <f>ROUND(E14*P14,2)</f>
        <v>0</v>
      </c>
      <c r="R14" s="245" t="s">
        <v>182</v>
      </c>
      <c r="S14" s="245" t="s">
        <v>183</v>
      </c>
      <c r="T14" s="246" t="s">
        <v>183</v>
      </c>
      <c r="U14" s="224">
        <v>0.90800000000000003</v>
      </c>
      <c r="V14" s="224">
        <f>ROUND(E14*U14,2)</f>
        <v>3.63</v>
      </c>
      <c r="W14" s="224"/>
      <c r="X14" s="224" t="s">
        <v>174</v>
      </c>
      <c r="Y14" s="224" t="s">
        <v>471</v>
      </c>
      <c r="Z14" s="214"/>
      <c r="AA14" s="214"/>
      <c r="AB14" s="214"/>
      <c r="AC14" s="214"/>
      <c r="AD14" s="214"/>
      <c r="AE14" s="214"/>
      <c r="AF14" s="214"/>
      <c r="AG14" s="214" t="s">
        <v>176</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61" t="s">
        <v>184</v>
      </c>
      <c r="D15" s="249"/>
      <c r="E15" s="249"/>
      <c r="F15" s="249"/>
      <c r="G15" s="249"/>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185</v>
      </c>
      <c r="AH15" s="214"/>
      <c r="AI15" s="214"/>
      <c r="AJ15" s="214"/>
      <c r="AK15" s="214"/>
      <c r="AL15" s="214"/>
      <c r="AM15" s="214"/>
      <c r="AN15" s="214"/>
      <c r="AO15" s="214"/>
      <c r="AP15" s="214"/>
      <c r="AQ15" s="214"/>
      <c r="AR15" s="214"/>
      <c r="AS15" s="214"/>
      <c r="AT15" s="214"/>
      <c r="AU15" s="214"/>
      <c r="AV15" s="214"/>
      <c r="AW15" s="214"/>
      <c r="AX15" s="214"/>
      <c r="AY15" s="214"/>
      <c r="AZ15" s="214"/>
      <c r="BA15" s="248"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214"/>
      <c r="BC15" s="214"/>
      <c r="BD15" s="214"/>
      <c r="BE15" s="214"/>
      <c r="BF15" s="214"/>
      <c r="BG15" s="214"/>
      <c r="BH15" s="214"/>
    </row>
    <row r="16" spans="1:60" outlineLevel="2" x14ac:dyDescent="0.2">
      <c r="A16" s="221"/>
      <c r="B16" s="222"/>
      <c r="C16" s="262" t="s">
        <v>472</v>
      </c>
      <c r="D16" s="250"/>
      <c r="E16" s="250"/>
      <c r="F16" s="250"/>
      <c r="G16" s="250"/>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178</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0">
        <v>4</v>
      </c>
      <c r="B17" s="241" t="s">
        <v>188</v>
      </c>
      <c r="C17" s="259" t="s">
        <v>189</v>
      </c>
      <c r="D17" s="242" t="s">
        <v>181</v>
      </c>
      <c r="E17" s="243">
        <v>2</v>
      </c>
      <c r="F17" s="244"/>
      <c r="G17" s="245">
        <f>ROUND(E17*F17,2)</f>
        <v>0</v>
      </c>
      <c r="H17" s="244"/>
      <c r="I17" s="245">
        <f>ROUND(E17*H17,2)</f>
        <v>0</v>
      </c>
      <c r="J17" s="244"/>
      <c r="K17" s="245">
        <f>ROUND(E17*J17,2)</f>
        <v>0</v>
      </c>
      <c r="L17" s="245">
        <v>21</v>
      </c>
      <c r="M17" s="245">
        <f>G17*(1+L17/100)</f>
        <v>0</v>
      </c>
      <c r="N17" s="243">
        <v>2.478E-2</v>
      </c>
      <c r="O17" s="243">
        <f>ROUND(E17*N17,2)</f>
        <v>0.05</v>
      </c>
      <c r="P17" s="243">
        <v>0</v>
      </c>
      <c r="Q17" s="243">
        <f>ROUND(E17*P17,2)</f>
        <v>0</v>
      </c>
      <c r="R17" s="245" t="s">
        <v>182</v>
      </c>
      <c r="S17" s="245" t="s">
        <v>183</v>
      </c>
      <c r="T17" s="246" t="s">
        <v>183</v>
      </c>
      <c r="U17" s="224">
        <v>0.54700000000000004</v>
      </c>
      <c r="V17" s="224">
        <f>ROUND(E17*U17,2)</f>
        <v>1.0900000000000001</v>
      </c>
      <c r="W17" s="224"/>
      <c r="X17" s="224" t="s">
        <v>174</v>
      </c>
      <c r="Y17" s="224" t="s">
        <v>471</v>
      </c>
      <c r="Z17" s="214"/>
      <c r="AA17" s="214"/>
      <c r="AB17" s="214"/>
      <c r="AC17" s="214"/>
      <c r="AD17" s="214"/>
      <c r="AE17" s="214"/>
      <c r="AF17" s="214"/>
      <c r="AG17" s="214" t="s">
        <v>176</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61" t="s">
        <v>184</v>
      </c>
      <c r="D18" s="249"/>
      <c r="E18" s="249"/>
      <c r="F18" s="249"/>
      <c r="G18" s="249"/>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185</v>
      </c>
      <c r="AH18" s="214"/>
      <c r="AI18" s="214"/>
      <c r="AJ18" s="214"/>
      <c r="AK18" s="214"/>
      <c r="AL18" s="214"/>
      <c r="AM18" s="214"/>
      <c r="AN18" s="214"/>
      <c r="AO18" s="214"/>
      <c r="AP18" s="214"/>
      <c r="AQ18" s="214"/>
      <c r="AR18" s="214"/>
      <c r="AS18" s="214"/>
      <c r="AT18" s="214"/>
      <c r="AU18" s="214"/>
      <c r="AV18" s="214"/>
      <c r="AW18" s="214"/>
      <c r="AX18" s="214"/>
      <c r="AY18" s="214"/>
      <c r="AZ18" s="214"/>
      <c r="BA18" s="248" t="str">
        <f>C18</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8" s="214"/>
      <c r="BC18" s="214"/>
      <c r="BD18" s="214"/>
      <c r="BE18" s="214"/>
      <c r="BF18" s="214"/>
      <c r="BG18" s="214"/>
      <c r="BH18" s="214"/>
    </row>
    <row r="19" spans="1:60" outlineLevel="2" x14ac:dyDescent="0.2">
      <c r="A19" s="221"/>
      <c r="B19" s="222"/>
      <c r="C19" s="262" t="s">
        <v>472</v>
      </c>
      <c r="D19" s="250"/>
      <c r="E19" s="250"/>
      <c r="F19" s="250"/>
      <c r="G19" s="250"/>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178</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0">
        <v>5</v>
      </c>
      <c r="B20" s="241" t="s">
        <v>190</v>
      </c>
      <c r="C20" s="259" t="s">
        <v>191</v>
      </c>
      <c r="D20" s="242" t="s">
        <v>192</v>
      </c>
      <c r="E20" s="243">
        <v>3.6720000000000002</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182</v>
      </c>
      <c r="S20" s="245" t="s">
        <v>183</v>
      </c>
      <c r="T20" s="246" t="s">
        <v>183</v>
      </c>
      <c r="U20" s="224">
        <v>1.548</v>
      </c>
      <c r="V20" s="224">
        <f>ROUND(E20*U20,2)</f>
        <v>5.68</v>
      </c>
      <c r="W20" s="224"/>
      <c r="X20" s="224" t="s">
        <v>174</v>
      </c>
      <c r="Y20" s="224" t="s">
        <v>471</v>
      </c>
      <c r="Z20" s="214"/>
      <c r="AA20" s="214"/>
      <c r="AB20" s="214"/>
      <c r="AC20" s="214"/>
      <c r="AD20" s="214"/>
      <c r="AE20" s="214"/>
      <c r="AF20" s="214"/>
      <c r="AG20" s="214" t="s">
        <v>176</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61" t="s">
        <v>193</v>
      </c>
      <c r="D21" s="249"/>
      <c r="E21" s="249"/>
      <c r="F21" s="249"/>
      <c r="G21" s="249"/>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185</v>
      </c>
      <c r="AH21" s="214"/>
      <c r="AI21" s="214"/>
      <c r="AJ21" s="214"/>
      <c r="AK21" s="214"/>
      <c r="AL21" s="214"/>
      <c r="AM21" s="214"/>
      <c r="AN21" s="214"/>
      <c r="AO21" s="214"/>
      <c r="AP21" s="214"/>
      <c r="AQ21" s="214"/>
      <c r="AR21" s="214"/>
      <c r="AS21" s="214"/>
      <c r="AT21" s="214"/>
      <c r="AU21" s="214"/>
      <c r="AV21" s="214"/>
      <c r="AW21" s="214"/>
      <c r="AX21" s="214"/>
      <c r="AY21" s="214"/>
      <c r="AZ21" s="214"/>
      <c r="BA21" s="248" t="str">
        <f>C21</f>
        <v>příplatek k cenám vykopávek za ztížení vykopávky v blízkosti podzemního vedení nebo výbušnin v horninách jakékoliv třídy,</v>
      </c>
      <c r="BB21" s="214"/>
      <c r="BC21" s="214"/>
      <c r="BD21" s="214"/>
      <c r="BE21" s="214"/>
      <c r="BF21" s="214"/>
      <c r="BG21" s="214"/>
      <c r="BH21" s="214"/>
    </row>
    <row r="22" spans="1:60" outlineLevel="2" x14ac:dyDescent="0.2">
      <c r="A22" s="221"/>
      <c r="B22" s="222"/>
      <c r="C22" s="262" t="s">
        <v>472</v>
      </c>
      <c r="D22" s="250"/>
      <c r="E22" s="250"/>
      <c r="F22" s="250"/>
      <c r="G22" s="250"/>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178</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63" t="s">
        <v>194</v>
      </c>
      <c r="D23" s="228"/>
      <c r="E23" s="229"/>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195</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64" t="s">
        <v>475</v>
      </c>
      <c r="D24" s="228"/>
      <c r="E24" s="229">
        <v>11</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195</v>
      </c>
      <c r="AH24" s="214">
        <v>2</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64" t="s">
        <v>197</v>
      </c>
      <c r="D25" s="228"/>
      <c r="E25" s="229">
        <v>0.8</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195</v>
      </c>
      <c r="AH25" s="214">
        <v>2</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4" t="s">
        <v>476</v>
      </c>
      <c r="D26" s="228"/>
      <c r="E26" s="229">
        <v>1.7</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195</v>
      </c>
      <c r="AH26" s="214">
        <v>2</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3" t="s">
        <v>199</v>
      </c>
      <c r="D27" s="228"/>
      <c r="E27" s="229"/>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195</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65" t="s">
        <v>477</v>
      </c>
      <c r="D28" s="230"/>
      <c r="E28" s="231">
        <v>2.992</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195</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65" t="s">
        <v>201</v>
      </c>
      <c r="D29" s="230"/>
      <c r="E29" s="231"/>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195</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65" t="s">
        <v>478</v>
      </c>
      <c r="D30" s="230"/>
      <c r="E30" s="231">
        <v>0.68</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195</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0">
        <v>6</v>
      </c>
      <c r="B31" s="241" t="s">
        <v>204</v>
      </c>
      <c r="C31" s="259" t="s">
        <v>205</v>
      </c>
      <c r="D31" s="242" t="s">
        <v>192</v>
      </c>
      <c r="E31" s="243">
        <v>0.34</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t="s">
        <v>182</v>
      </c>
      <c r="S31" s="245" t="s">
        <v>183</v>
      </c>
      <c r="T31" s="246" t="s">
        <v>183</v>
      </c>
      <c r="U31" s="224">
        <v>1.022</v>
      </c>
      <c r="V31" s="224">
        <f>ROUND(E31*U31,2)</f>
        <v>0.35</v>
      </c>
      <c r="W31" s="224"/>
      <c r="X31" s="224" t="s">
        <v>174</v>
      </c>
      <c r="Y31" s="224" t="s">
        <v>471</v>
      </c>
      <c r="Z31" s="214"/>
      <c r="AA31" s="214"/>
      <c r="AB31" s="214"/>
      <c r="AC31" s="214"/>
      <c r="AD31" s="214"/>
      <c r="AE31" s="214"/>
      <c r="AF31" s="214"/>
      <c r="AG31" s="214" t="s">
        <v>176</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ht="22.5" outlineLevel="2" x14ac:dyDescent="0.2">
      <c r="A32" s="221"/>
      <c r="B32" s="222"/>
      <c r="C32" s="261" t="s">
        <v>206</v>
      </c>
      <c r="D32" s="249"/>
      <c r="E32" s="249"/>
      <c r="F32" s="249"/>
      <c r="G32" s="249"/>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185</v>
      </c>
      <c r="AH32" s="214"/>
      <c r="AI32" s="214"/>
      <c r="AJ32" s="214"/>
      <c r="AK32" s="214"/>
      <c r="AL32" s="214"/>
      <c r="AM32" s="214"/>
      <c r="AN32" s="214"/>
      <c r="AO32" s="214"/>
      <c r="AP32" s="214"/>
      <c r="AQ32" s="214"/>
      <c r="AR32" s="214"/>
      <c r="AS32" s="214"/>
      <c r="AT32" s="214"/>
      <c r="AU32" s="214"/>
      <c r="AV32" s="214"/>
      <c r="AW32" s="214"/>
      <c r="AX32" s="214"/>
      <c r="AY32" s="214"/>
      <c r="AZ32" s="214"/>
      <c r="BA32" s="248" t="str">
        <f>C32</f>
        <v>s urovnáním dna do předepsaného profilu a spádu, s případně nutným přemístěním výkopku ve výkopišti a dále buď s přemístěním výkopku na přilehlém terénu na vzdálenost do 3 m od kraje jámy nebo s naložením na dopravní prostředek</v>
      </c>
      <c r="BB32" s="214"/>
      <c r="BC32" s="214"/>
      <c r="BD32" s="214"/>
      <c r="BE32" s="214"/>
      <c r="BF32" s="214"/>
      <c r="BG32" s="214"/>
      <c r="BH32" s="214"/>
    </row>
    <row r="33" spans="1:60" outlineLevel="2" x14ac:dyDescent="0.2">
      <c r="A33" s="221"/>
      <c r="B33" s="222"/>
      <c r="C33" s="262" t="s">
        <v>472</v>
      </c>
      <c r="D33" s="250"/>
      <c r="E33" s="250"/>
      <c r="F33" s="250"/>
      <c r="G33" s="250"/>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178</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2" x14ac:dyDescent="0.2">
      <c r="A34" s="221"/>
      <c r="B34" s="222"/>
      <c r="C34" s="265" t="s">
        <v>479</v>
      </c>
      <c r="D34" s="230"/>
      <c r="E34" s="231">
        <v>0.34</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195</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0">
        <v>7</v>
      </c>
      <c r="B35" s="241" t="s">
        <v>209</v>
      </c>
      <c r="C35" s="259" t="s">
        <v>210</v>
      </c>
      <c r="D35" s="242" t="s">
        <v>192</v>
      </c>
      <c r="E35" s="243">
        <v>2.5499999999999998</v>
      </c>
      <c r="F35" s="244"/>
      <c r="G35" s="245">
        <f>ROUND(E35*F35,2)</f>
        <v>0</v>
      </c>
      <c r="H35" s="244"/>
      <c r="I35" s="245">
        <f>ROUND(E35*H35,2)</f>
        <v>0</v>
      </c>
      <c r="J35" s="244"/>
      <c r="K35" s="245">
        <f>ROUND(E35*J35,2)</f>
        <v>0</v>
      </c>
      <c r="L35" s="245">
        <v>21</v>
      </c>
      <c r="M35" s="245">
        <f>G35*(1+L35/100)</f>
        <v>0</v>
      </c>
      <c r="N35" s="243">
        <v>0</v>
      </c>
      <c r="O35" s="243">
        <f>ROUND(E35*N35,2)</f>
        <v>0</v>
      </c>
      <c r="P35" s="243">
        <v>0</v>
      </c>
      <c r="Q35" s="243">
        <f>ROUND(E35*P35,2)</f>
        <v>0</v>
      </c>
      <c r="R35" s="245" t="s">
        <v>182</v>
      </c>
      <c r="S35" s="245" t="s">
        <v>183</v>
      </c>
      <c r="T35" s="246" t="s">
        <v>183</v>
      </c>
      <c r="U35" s="224">
        <v>2.2490000000000001</v>
      </c>
      <c r="V35" s="224">
        <f>ROUND(E35*U35,2)</f>
        <v>5.73</v>
      </c>
      <c r="W35" s="224"/>
      <c r="X35" s="224" t="s">
        <v>174</v>
      </c>
      <c r="Y35" s="224" t="s">
        <v>471</v>
      </c>
      <c r="Z35" s="214"/>
      <c r="AA35" s="214"/>
      <c r="AB35" s="214"/>
      <c r="AC35" s="214"/>
      <c r="AD35" s="214"/>
      <c r="AE35" s="214"/>
      <c r="AF35" s="214"/>
      <c r="AG35" s="214" t="s">
        <v>176</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ht="22.5" outlineLevel="2" x14ac:dyDescent="0.2">
      <c r="A36" s="221"/>
      <c r="B36" s="222"/>
      <c r="C36" s="261" t="s">
        <v>206</v>
      </c>
      <c r="D36" s="249"/>
      <c r="E36" s="249"/>
      <c r="F36" s="249"/>
      <c r="G36" s="249"/>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185</v>
      </c>
      <c r="AH36" s="214"/>
      <c r="AI36" s="214"/>
      <c r="AJ36" s="214"/>
      <c r="AK36" s="214"/>
      <c r="AL36" s="214"/>
      <c r="AM36" s="214"/>
      <c r="AN36" s="214"/>
      <c r="AO36" s="214"/>
      <c r="AP36" s="214"/>
      <c r="AQ36" s="214"/>
      <c r="AR36" s="214"/>
      <c r="AS36" s="214"/>
      <c r="AT36" s="214"/>
      <c r="AU36" s="214"/>
      <c r="AV36" s="214"/>
      <c r="AW36" s="214"/>
      <c r="AX36" s="214"/>
      <c r="AY36" s="214"/>
      <c r="AZ36" s="214"/>
      <c r="BA36" s="248" t="str">
        <f>C36</f>
        <v>s urovnáním dna do předepsaného profilu a spádu, s případně nutným přemístěním výkopku ve výkopišti a dále buď s přemístěním výkopku na přilehlém terénu na vzdálenost do 3 m od kraje jámy nebo s naložením na dopravní prostředek</v>
      </c>
      <c r="BB36" s="214"/>
      <c r="BC36" s="214"/>
      <c r="BD36" s="214"/>
      <c r="BE36" s="214"/>
      <c r="BF36" s="214"/>
      <c r="BG36" s="214"/>
      <c r="BH36" s="214"/>
    </row>
    <row r="37" spans="1:60" outlineLevel="2" x14ac:dyDescent="0.2">
      <c r="A37" s="221"/>
      <c r="B37" s="222"/>
      <c r="C37" s="262" t="s">
        <v>472</v>
      </c>
      <c r="D37" s="250"/>
      <c r="E37" s="250"/>
      <c r="F37" s="250"/>
      <c r="G37" s="250"/>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178</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2" x14ac:dyDescent="0.2">
      <c r="A38" s="221"/>
      <c r="B38" s="222"/>
      <c r="C38" s="265" t="s">
        <v>480</v>
      </c>
      <c r="D38" s="230"/>
      <c r="E38" s="231">
        <v>2.5499999999999998</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195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0">
        <v>8</v>
      </c>
      <c r="B39" s="241" t="s">
        <v>213</v>
      </c>
      <c r="C39" s="259" t="s">
        <v>214</v>
      </c>
      <c r="D39" s="242" t="s">
        <v>192</v>
      </c>
      <c r="E39" s="243">
        <v>2.5499999999999998</v>
      </c>
      <c r="F39" s="244"/>
      <c r="G39" s="245">
        <f>ROUND(E39*F39,2)</f>
        <v>0</v>
      </c>
      <c r="H39" s="244"/>
      <c r="I39" s="245">
        <f>ROUND(E39*H39,2)</f>
        <v>0</v>
      </c>
      <c r="J39" s="244"/>
      <c r="K39" s="245">
        <f>ROUND(E39*J39,2)</f>
        <v>0</v>
      </c>
      <c r="L39" s="245">
        <v>21</v>
      </c>
      <c r="M39" s="245">
        <f>G39*(1+L39/100)</f>
        <v>0</v>
      </c>
      <c r="N39" s="243">
        <v>0</v>
      </c>
      <c r="O39" s="243">
        <f>ROUND(E39*N39,2)</f>
        <v>0</v>
      </c>
      <c r="P39" s="243">
        <v>0</v>
      </c>
      <c r="Q39" s="243">
        <f>ROUND(E39*P39,2)</f>
        <v>0</v>
      </c>
      <c r="R39" s="245" t="s">
        <v>182</v>
      </c>
      <c r="S39" s="245" t="s">
        <v>183</v>
      </c>
      <c r="T39" s="246" t="s">
        <v>183</v>
      </c>
      <c r="U39" s="224">
        <v>0.107</v>
      </c>
      <c r="V39" s="224">
        <f>ROUND(E39*U39,2)</f>
        <v>0.27</v>
      </c>
      <c r="W39" s="224"/>
      <c r="X39" s="224" t="s">
        <v>174</v>
      </c>
      <c r="Y39" s="224" t="s">
        <v>471</v>
      </c>
      <c r="Z39" s="214"/>
      <c r="AA39" s="214"/>
      <c r="AB39" s="214"/>
      <c r="AC39" s="214"/>
      <c r="AD39" s="214"/>
      <c r="AE39" s="214"/>
      <c r="AF39" s="214"/>
      <c r="AG39" s="214" t="s">
        <v>176</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ht="22.5" outlineLevel="2" x14ac:dyDescent="0.2">
      <c r="A40" s="221"/>
      <c r="B40" s="222"/>
      <c r="C40" s="261" t="s">
        <v>206</v>
      </c>
      <c r="D40" s="249"/>
      <c r="E40" s="249"/>
      <c r="F40" s="249"/>
      <c r="G40" s="249"/>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185</v>
      </c>
      <c r="AH40" s="214"/>
      <c r="AI40" s="214"/>
      <c r="AJ40" s="214"/>
      <c r="AK40" s="214"/>
      <c r="AL40" s="214"/>
      <c r="AM40" s="214"/>
      <c r="AN40" s="214"/>
      <c r="AO40" s="214"/>
      <c r="AP40" s="214"/>
      <c r="AQ40" s="214"/>
      <c r="AR40" s="214"/>
      <c r="AS40" s="214"/>
      <c r="AT40" s="214"/>
      <c r="AU40" s="214"/>
      <c r="AV40" s="214"/>
      <c r="AW40" s="214"/>
      <c r="AX40" s="214"/>
      <c r="AY40" s="214"/>
      <c r="AZ40" s="214"/>
      <c r="BA40" s="248" t="str">
        <f>C40</f>
        <v>s urovnáním dna do předepsaného profilu a spádu, s případně nutným přemístěním výkopku ve výkopišti a dále buď s přemístěním výkopku na přilehlém terénu na vzdálenost do 3 m od kraje jámy nebo s naložením na dopravní prostředek</v>
      </c>
      <c r="BB40" s="214"/>
      <c r="BC40" s="214"/>
      <c r="BD40" s="214"/>
      <c r="BE40" s="214"/>
      <c r="BF40" s="214"/>
      <c r="BG40" s="214"/>
      <c r="BH40" s="214"/>
    </row>
    <row r="41" spans="1:60" outlineLevel="2" x14ac:dyDescent="0.2">
      <c r="A41" s="221"/>
      <c r="B41" s="222"/>
      <c r="C41" s="262" t="s">
        <v>472</v>
      </c>
      <c r="D41" s="250"/>
      <c r="E41" s="250"/>
      <c r="F41" s="250"/>
      <c r="G41" s="250"/>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178</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65" t="s">
        <v>480</v>
      </c>
      <c r="D42" s="230"/>
      <c r="E42" s="231">
        <v>2.5499999999999998</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195</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0">
        <v>9</v>
      </c>
      <c r="B43" s="241" t="s">
        <v>215</v>
      </c>
      <c r="C43" s="259" t="s">
        <v>216</v>
      </c>
      <c r="D43" s="242" t="s">
        <v>192</v>
      </c>
      <c r="E43" s="243">
        <v>0.51</v>
      </c>
      <c r="F43" s="244"/>
      <c r="G43" s="245">
        <f>ROUND(E43*F43,2)</f>
        <v>0</v>
      </c>
      <c r="H43" s="244"/>
      <c r="I43" s="245">
        <f>ROUND(E43*H43,2)</f>
        <v>0</v>
      </c>
      <c r="J43" s="244"/>
      <c r="K43" s="245">
        <f>ROUND(E43*J43,2)</f>
        <v>0</v>
      </c>
      <c r="L43" s="245">
        <v>21</v>
      </c>
      <c r="M43" s="245">
        <f>G43*(1+L43/100)</f>
        <v>0</v>
      </c>
      <c r="N43" s="243">
        <v>0</v>
      </c>
      <c r="O43" s="243">
        <f>ROUND(E43*N43,2)</f>
        <v>0</v>
      </c>
      <c r="P43" s="243">
        <v>0</v>
      </c>
      <c r="Q43" s="243">
        <f>ROUND(E43*P43,2)</f>
        <v>0</v>
      </c>
      <c r="R43" s="245" t="s">
        <v>182</v>
      </c>
      <c r="S43" s="245" t="s">
        <v>183</v>
      </c>
      <c r="T43" s="246" t="s">
        <v>183</v>
      </c>
      <c r="U43" s="224">
        <v>2.9649999999999999</v>
      </c>
      <c r="V43" s="224">
        <f>ROUND(E43*U43,2)</f>
        <v>1.51</v>
      </c>
      <c r="W43" s="224"/>
      <c r="X43" s="224" t="s">
        <v>174</v>
      </c>
      <c r="Y43" s="224" t="s">
        <v>471</v>
      </c>
      <c r="Z43" s="214"/>
      <c r="AA43" s="214"/>
      <c r="AB43" s="214"/>
      <c r="AC43" s="214"/>
      <c r="AD43" s="214"/>
      <c r="AE43" s="214"/>
      <c r="AF43" s="214"/>
      <c r="AG43" s="214" t="s">
        <v>176</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ht="22.5" outlineLevel="2" x14ac:dyDescent="0.2">
      <c r="A44" s="221"/>
      <c r="B44" s="222"/>
      <c r="C44" s="261" t="s">
        <v>206</v>
      </c>
      <c r="D44" s="249"/>
      <c r="E44" s="249"/>
      <c r="F44" s="249"/>
      <c r="G44" s="249"/>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185</v>
      </c>
      <c r="AH44" s="214"/>
      <c r="AI44" s="214"/>
      <c r="AJ44" s="214"/>
      <c r="AK44" s="214"/>
      <c r="AL44" s="214"/>
      <c r="AM44" s="214"/>
      <c r="AN44" s="214"/>
      <c r="AO44" s="214"/>
      <c r="AP44" s="214"/>
      <c r="AQ44" s="214"/>
      <c r="AR44" s="214"/>
      <c r="AS44" s="214"/>
      <c r="AT44" s="214"/>
      <c r="AU44" s="214"/>
      <c r="AV44" s="214"/>
      <c r="AW44" s="214"/>
      <c r="AX44" s="214"/>
      <c r="AY44" s="214"/>
      <c r="AZ44" s="214"/>
      <c r="BA44" s="248" t="str">
        <f>C44</f>
        <v>s urovnáním dna do předepsaného profilu a spádu, s případně nutným přemístěním výkopku ve výkopišti a dále buď s přemístěním výkopku na přilehlém terénu na vzdálenost do 3 m od kraje jámy nebo s naložením na dopravní prostředek</v>
      </c>
      <c r="BB44" s="214"/>
      <c r="BC44" s="214"/>
      <c r="BD44" s="214"/>
      <c r="BE44" s="214"/>
      <c r="BF44" s="214"/>
      <c r="BG44" s="214"/>
      <c r="BH44" s="214"/>
    </row>
    <row r="45" spans="1:60" outlineLevel="2" x14ac:dyDescent="0.2">
      <c r="A45" s="221"/>
      <c r="B45" s="222"/>
      <c r="C45" s="262" t="s">
        <v>472</v>
      </c>
      <c r="D45" s="250"/>
      <c r="E45" s="250"/>
      <c r="F45" s="250"/>
      <c r="G45" s="250"/>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178</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65" t="s">
        <v>481</v>
      </c>
      <c r="D46" s="230"/>
      <c r="E46" s="231">
        <v>0.51</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195</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0">
        <v>10</v>
      </c>
      <c r="B47" s="241" t="s">
        <v>219</v>
      </c>
      <c r="C47" s="259" t="s">
        <v>220</v>
      </c>
      <c r="D47" s="242" t="s">
        <v>192</v>
      </c>
      <c r="E47" s="243">
        <v>0.51</v>
      </c>
      <c r="F47" s="244"/>
      <c r="G47" s="245">
        <f>ROUND(E47*F47,2)</f>
        <v>0</v>
      </c>
      <c r="H47" s="244"/>
      <c r="I47" s="245">
        <f>ROUND(E47*H47,2)</f>
        <v>0</v>
      </c>
      <c r="J47" s="244"/>
      <c r="K47" s="245">
        <f>ROUND(E47*J47,2)</f>
        <v>0</v>
      </c>
      <c r="L47" s="245">
        <v>21</v>
      </c>
      <c r="M47" s="245">
        <f>G47*(1+L47/100)</f>
        <v>0</v>
      </c>
      <c r="N47" s="243">
        <v>0</v>
      </c>
      <c r="O47" s="243">
        <f>ROUND(E47*N47,2)</f>
        <v>0</v>
      </c>
      <c r="P47" s="243">
        <v>0</v>
      </c>
      <c r="Q47" s="243">
        <f>ROUND(E47*P47,2)</f>
        <v>0</v>
      </c>
      <c r="R47" s="245" t="s">
        <v>182</v>
      </c>
      <c r="S47" s="245" t="s">
        <v>183</v>
      </c>
      <c r="T47" s="246" t="s">
        <v>183</v>
      </c>
      <c r="U47" s="224">
        <v>0.154</v>
      </c>
      <c r="V47" s="224">
        <f>ROUND(E47*U47,2)</f>
        <v>0.08</v>
      </c>
      <c r="W47" s="224"/>
      <c r="X47" s="224" t="s">
        <v>174</v>
      </c>
      <c r="Y47" s="224" t="s">
        <v>471</v>
      </c>
      <c r="Z47" s="214"/>
      <c r="AA47" s="214"/>
      <c r="AB47" s="214"/>
      <c r="AC47" s="214"/>
      <c r="AD47" s="214"/>
      <c r="AE47" s="214"/>
      <c r="AF47" s="214"/>
      <c r="AG47" s="214" t="s">
        <v>176</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ht="22.5" outlineLevel="2" x14ac:dyDescent="0.2">
      <c r="A48" s="221"/>
      <c r="B48" s="222"/>
      <c r="C48" s="261" t="s">
        <v>206</v>
      </c>
      <c r="D48" s="249"/>
      <c r="E48" s="249"/>
      <c r="F48" s="249"/>
      <c r="G48" s="249"/>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185</v>
      </c>
      <c r="AH48" s="214"/>
      <c r="AI48" s="214"/>
      <c r="AJ48" s="214"/>
      <c r="AK48" s="214"/>
      <c r="AL48" s="214"/>
      <c r="AM48" s="214"/>
      <c r="AN48" s="214"/>
      <c r="AO48" s="214"/>
      <c r="AP48" s="214"/>
      <c r="AQ48" s="214"/>
      <c r="AR48" s="214"/>
      <c r="AS48" s="214"/>
      <c r="AT48" s="214"/>
      <c r="AU48" s="214"/>
      <c r="AV48" s="214"/>
      <c r="AW48" s="214"/>
      <c r="AX48" s="214"/>
      <c r="AY48" s="214"/>
      <c r="AZ48" s="214"/>
      <c r="BA48" s="248" t="str">
        <f>C48</f>
        <v>s urovnáním dna do předepsaného profilu a spádu, s případně nutným přemístěním výkopku ve výkopišti a dále buď s přemístěním výkopku na přilehlém terénu na vzdálenost do 3 m od kraje jámy nebo s naložením na dopravní prostředek</v>
      </c>
      <c r="BB48" s="214"/>
      <c r="BC48" s="214"/>
      <c r="BD48" s="214"/>
      <c r="BE48" s="214"/>
      <c r="BF48" s="214"/>
      <c r="BG48" s="214"/>
      <c r="BH48" s="214"/>
    </row>
    <row r="49" spans="1:60" outlineLevel="2" x14ac:dyDescent="0.2">
      <c r="A49" s="221"/>
      <c r="B49" s="222"/>
      <c r="C49" s="262" t="s">
        <v>472</v>
      </c>
      <c r="D49" s="250"/>
      <c r="E49" s="250"/>
      <c r="F49" s="250"/>
      <c r="G49" s="250"/>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178</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2" x14ac:dyDescent="0.2">
      <c r="A50" s="221"/>
      <c r="B50" s="222"/>
      <c r="C50" s="265" t="s">
        <v>481</v>
      </c>
      <c r="D50" s="230"/>
      <c r="E50" s="231">
        <v>0.51</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195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0">
        <v>11</v>
      </c>
      <c r="B51" s="241" t="s">
        <v>221</v>
      </c>
      <c r="C51" s="259" t="s">
        <v>222</v>
      </c>
      <c r="D51" s="242" t="s">
        <v>192</v>
      </c>
      <c r="E51" s="243">
        <v>1.496</v>
      </c>
      <c r="F51" s="244"/>
      <c r="G51" s="245">
        <f>ROUND(E51*F51,2)</f>
        <v>0</v>
      </c>
      <c r="H51" s="244"/>
      <c r="I51" s="245">
        <f>ROUND(E51*H51,2)</f>
        <v>0</v>
      </c>
      <c r="J51" s="244"/>
      <c r="K51" s="245">
        <f>ROUND(E51*J51,2)</f>
        <v>0</v>
      </c>
      <c r="L51" s="245">
        <v>21</v>
      </c>
      <c r="M51" s="245">
        <f>G51*(1+L51/100)</f>
        <v>0</v>
      </c>
      <c r="N51" s="243">
        <v>0</v>
      </c>
      <c r="O51" s="243">
        <f>ROUND(E51*N51,2)</f>
        <v>0</v>
      </c>
      <c r="P51" s="243">
        <v>0</v>
      </c>
      <c r="Q51" s="243">
        <f>ROUND(E51*P51,2)</f>
        <v>0</v>
      </c>
      <c r="R51" s="245" t="s">
        <v>182</v>
      </c>
      <c r="S51" s="245" t="s">
        <v>183</v>
      </c>
      <c r="T51" s="246" t="s">
        <v>183</v>
      </c>
      <c r="U51" s="224">
        <v>0.126</v>
      </c>
      <c r="V51" s="224">
        <f>ROUND(E51*U51,2)</f>
        <v>0.19</v>
      </c>
      <c r="W51" s="224"/>
      <c r="X51" s="224" t="s">
        <v>174</v>
      </c>
      <c r="Y51" s="224" t="s">
        <v>471</v>
      </c>
      <c r="Z51" s="214"/>
      <c r="AA51" s="214"/>
      <c r="AB51" s="214"/>
      <c r="AC51" s="214"/>
      <c r="AD51" s="214"/>
      <c r="AE51" s="214"/>
      <c r="AF51" s="214"/>
      <c r="AG51" s="214" t="s">
        <v>176</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ht="33.75" outlineLevel="2" x14ac:dyDescent="0.2">
      <c r="A52" s="221"/>
      <c r="B52" s="222"/>
      <c r="C52" s="261" t="s">
        <v>223</v>
      </c>
      <c r="D52" s="249"/>
      <c r="E52" s="249"/>
      <c r="F52" s="249"/>
      <c r="G52" s="249"/>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185</v>
      </c>
      <c r="AH52" s="214"/>
      <c r="AI52" s="214"/>
      <c r="AJ52" s="214"/>
      <c r="AK52" s="214"/>
      <c r="AL52" s="214"/>
      <c r="AM52" s="214"/>
      <c r="AN52" s="214"/>
      <c r="AO52" s="214"/>
      <c r="AP52" s="214"/>
      <c r="AQ52" s="214"/>
      <c r="AR52" s="214"/>
      <c r="AS52" s="214"/>
      <c r="AT52" s="214"/>
      <c r="AU52" s="214"/>
      <c r="AV52" s="214"/>
      <c r="AW52" s="214"/>
      <c r="AX52" s="214"/>
      <c r="AY52" s="214"/>
      <c r="AZ52" s="214"/>
      <c r="BA52" s="248" t="str">
        <f>C52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2" s="214"/>
      <c r="BC52" s="214"/>
      <c r="BD52" s="214"/>
      <c r="BE52" s="214"/>
      <c r="BF52" s="214"/>
      <c r="BG52" s="214"/>
      <c r="BH52" s="214"/>
    </row>
    <row r="53" spans="1:60" outlineLevel="2" x14ac:dyDescent="0.2">
      <c r="A53" s="221"/>
      <c r="B53" s="222"/>
      <c r="C53" s="262" t="s">
        <v>472</v>
      </c>
      <c r="D53" s="250"/>
      <c r="E53" s="250"/>
      <c r="F53" s="250"/>
      <c r="G53" s="250"/>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178</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2" x14ac:dyDescent="0.2">
      <c r="A54" s="221"/>
      <c r="B54" s="222"/>
      <c r="C54" s="263" t="s">
        <v>194</v>
      </c>
      <c r="D54" s="228"/>
      <c r="E54" s="229"/>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195</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64" t="s">
        <v>475</v>
      </c>
      <c r="D55" s="228"/>
      <c r="E55" s="229">
        <v>11</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195</v>
      </c>
      <c r="AH55" s="214">
        <v>2</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64" t="s">
        <v>197</v>
      </c>
      <c r="D56" s="228"/>
      <c r="E56" s="229">
        <v>0.8</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195</v>
      </c>
      <c r="AH56" s="214">
        <v>2</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64" t="s">
        <v>476</v>
      </c>
      <c r="D57" s="228"/>
      <c r="E57" s="229">
        <v>1.7</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195</v>
      </c>
      <c r="AH57" s="214">
        <v>2</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63" t="s">
        <v>199</v>
      </c>
      <c r="D58" s="228"/>
      <c r="E58" s="229"/>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195</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65" t="s">
        <v>482</v>
      </c>
      <c r="D59" s="230"/>
      <c r="E59" s="231">
        <v>1.496</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195</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0">
        <v>12</v>
      </c>
      <c r="B60" s="241" t="s">
        <v>225</v>
      </c>
      <c r="C60" s="259" t="s">
        <v>226</v>
      </c>
      <c r="D60" s="242" t="s">
        <v>192</v>
      </c>
      <c r="E60" s="243">
        <v>11.22</v>
      </c>
      <c r="F60" s="244"/>
      <c r="G60" s="245">
        <f>ROUND(E60*F60,2)</f>
        <v>0</v>
      </c>
      <c r="H60" s="244"/>
      <c r="I60" s="245">
        <f>ROUND(E60*H60,2)</f>
        <v>0</v>
      </c>
      <c r="J60" s="244"/>
      <c r="K60" s="245">
        <f>ROUND(E60*J60,2)</f>
        <v>0</v>
      </c>
      <c r="L60" s="245">
        <v>21</v>
      </c>
      <c r="M60" s="245">
        <f>G60*(1+L60/100)</f>
        <v>0</v>
      </c>
      <c r="N60" s="243">
        <v>0</v>
      </c>
      <c r="O60" s="243">
        <f>ROUND(E60*N60,2)</f>
        <v>0</v>
      </c>
      <c r="P60" s="243">
        <v>0</v>
      </c>
      <c r="Q60" s="243">
        <f>ROUND(E60*P60,2)</f>
        <v>0</v>
      </c>
      <c r="R60" s="245" t="s">
        <v>182</v>
      </c>
      <c r="S60" s="245" t="s">
        <v>183</v>
      </c>
      <c r="T60" s="246" t="s">
        <v>183</v>
      </c>
      <c r="U60" s="224">
        <v>0.156</v>
      </c>
      <c r="V60" s="224">
        <f>ROUND(E60*U60,2)</f>
        <v>1.75</v>
      </c>
      <c r="W60" s="224"/>
      <c r="X60" s="224" t="s">
        <v>174</v>
      </c>
      <c r="Y60" s="224" t="s">
        <v>471</v>
      </c>
      <c r="Z60" s="214"/>
      <c r="AA60" s="214"/>
      <c r="AB60" s="214"/>
      <c r="AC60" s="214"/>
      <c r="AD60" s="214"/>
      <c r="AE60" s="214"/>
      <c r="AF60" s="214"/>
      <c r="AG60" s="214" t="s">
        <v>227</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ht="33.75" outlineLevel="2" x14ac:dyDescent="0.2">
      <c r="A61" s="221"/>
      <c r="B61" s="222"/>
      <c r="C61" s="261" t="s">
        <v>223</v>
      </c>
      <c r="D61" s="249"/>
      <c r="E61" s="249"/>
      <c r="F61" s="249"/>
      <c r="G61" s="249"/>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185</v>
      </c>
      <c r="AH61" s="214"/>
      <c r="AI61" s="214"/>
      <c r="AJ61" s="214"/>
      <c r="AK61" s="214"/>
      <c r="AL61" s="214"/>
      <c r="AM61" s="214"/>
      <c r="AN61" s="214"/>
      <c r="AO61" s="214"/>
      <c r="AP61" s="214"/>
      <c r="AQ61" s="214"/>
      <c r="AR61" s="214"/>
      <c r="AS61" s="214"/>
      <c r="AT61" s="214"/>
      <c r="AU61" s="214"/>
      <c r="AV61" s="214"/>
      <c r="AW61" s="214"/>
      <c r="AX61" s="214"/>
      <c r="AY61" s="214"/>
      <c r="AZ61" s="214"/>
      <c r="BA61" s="248" t="str">
        <f>C61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1" s="214"/>
      <c r="BC61" s="214"/>
      <c r="BD61" s="214"/>
      <c r="BE61" s="214"/>
      <c r="BF61" s="214"/>
      <c r="BG61" s="214"/>
      <c r="BH61" s="214"/>
    </row>
    <row r="62" spans="1:60" outlineLevel="2" x14ac:dyDescent="0.2">
      <c r="A62" s="221"/>
      <c r="B62" s="222"/>
      <c r="C62" s="262" t="s">
        <v>472</v>
      </c>
      <c r="D62" s="250"/>
      <c r="E62" s="250"/>
      <c r="F62" s="250"/>
      <c r="G62" s="250"/>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178</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63" t="s">
        <v>194</v>
      </c>
      <c r="D63" s="228"/>
      <c r="E63" s="229"/>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195</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64" t="s">
        <v>475</v>
      </c>
      <c r="D64" s="228"/>
      <c r="E64" s="229">
        <v>11</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195</v>
      </c>
      <c r="AH64" s="214">
        <v>2</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4" t="s">
        <v>197</v>
      </c>
      <c r="D65" s="228"/>
      <c r="E65" s="229">
        <v>0.8</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195</v>
      </c>
      <c r="AH65" s="214">
        <v>2</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64" t="s">
        <v>476</v>
      </c>
      <c r="D66" s="228"/>
      <c r="E66" s="229">
        <v>1.7</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195</v>
      </c>
      <c r="AH66" s="214">
        <v>2</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63" t="s">
        <v>199</v>
      </c>
      <c r="D67" s="228"/>
      <c r="E67" s="229"/>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195</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65" t="s">
        <v>483</v>
      </c>
      <c r="D68" s="230"/>
      <c r="E68" s="231">
        <v>11.22</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195</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0">
        <v>13</v>
      </c>
      <c r="B69" s="241" t="s">
        <v>229</v>
      </c>
      <c r="C69" s="259" t="s">
        <v>230</v>
      </c>
      <c r="D69" s="242" t="s">
        <v>192</v>
      </c>
      <c r="E69" s="243">
        <v>11.22</v>
      </c>
      <c r="F69" s="244"/>
      <c r="G69" s="245">
        <f>ROUND(E69*F69,2)</f>
        <v>0</v>
      </c>
      <c r="H69" s="244"/>
      <c r="I69" s="245">
        <f>ROUND(E69*H69,2)</f>
        <v>0</v>
      </c>
      <c r="J69" s="244"/>
      <c r="K69" s="245">
        <f>ROUND(E69*J69,2)</f>
        <v>0</v>
      </c>
      <c r="L69" s="245">
        <v>21</v>
      </c>
      <c r="M69" s="245">
        <f>G69*(1+L69/100)</f>
        <v>0</v>
      </c>
      <c r="N69" s="243">
        <v>0</v>
      </c>
      <c r="O69" s="243">
        <f>ROUND(E69*N69,2)</f>
        <v>0</v>
      </c>
      <c r="P69" s="243">
        <v>0</v>
      </c>
      <c r="Q69" s="243">
        <f>ROUND(E69*P69,2)</f>
        <v>0</v>
      </c>
      <c r="R69" s="245" t="s">
        <v>182</v>
      </c>
      <c r="S69" s="245" t="s">
        <v>183</v>
      </c>
      <c r="T69" s="246" t="s">
        <v>183</v>
      </c>
      <c r="U69" s="224">
        <v>8.4000000000000005E-2</v>
      </c>
      <c r="V69" s="224">
        <f>ROUND(E69*U69,2)</f>
        <v>0.94</v>
      </c>
      <c r="W69" s="224"/>
      <c r="X69" s="224" t="s">
        <v>174</v>
      </c>
      <c r="Y69" s="224" t="s">
        <v>471</v>
      </c>
      <c r="Z69" s="214"/>
      <c r="AA69" s="214"/>
      <c r="AB69" s="214"/>
      <c r="AC69" s="214"/>
      <c r="AD69" s="214"/>
      <c r="AE69" s="214"/>
      <c r="AF69" s="214"/>
      <c r="AG69" s="214" t="s">
        <v>227</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ht="33.75" outlineLevel="2" x14ac:dyDescent="0.2">
      <c r="A70" s="221"/>
      <c r="B70" s="222"/>
      <c r="C70" s="261" t="s">
        <v>223</v>
      </c>
      <c r="D70" s="249"/>
      <c r="E70" s="249"/>
      <c r="F70" s="249"/>
      <c r="G70" s="249"/>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185</v>
      </c>
      <c r="AH70" s="214"/>
      <c r="AI70" s="214"/>
      <c r="AJ70" s="214"/>
      <c r="AK70" s="214"/>
      <c r="AL70" s="214"/>
      <c r="AM70" s="214"/>
      <c r="AN70" s="214"/>
      <c r="AO70" s="214"/>
      <c r="AP70" s="214"/>
      <c r="AQ70" s="214"/>
      <c r="AR70" s="214"/>
      <c r="AS70" s="214"/>
      <c r="AT70" s="214"/>
      <c r="AU70" s="214"/>
      <c r="AV70" s="214"/>
      <c r="AW70" s="214"/>
      <c r="AX70" s="214"/>
      <c r="AY70" s="214"/>
      <c r="AZ70" s="214"/>
      <c r="BA70" s="248" t="str">
        <f>C70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0" s="214"/>
      <c r="BC70" s="214"/>
      <c r="BD70" s="214"/>
      <c r="BE70" s="214"/>
      <c r="BF70" s="214"/>
      <c r="BG70" s="214"/>
      <c r="BH70" s="214"/>
    </row>
    <row r="71" spans="1:60" outlineLevel="2" x14ac:dyDescent="0.2">
      <c r="A71" s="221"/>
      <c r="B71" s="222"/>
      <c r="C71" s="262" t="s">
        <v>472</v>
      </c>
      <c r="D71" s="250"/>
      <c r="E71" s="250"/>
      <c r="F71" s="250"/>
      <c r="G71" s="250"/>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178</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2" x14ac:dyDescent="0.2">
      <c r="A72" s="221"/>
      <c r="B72" s="222"/>
      <c r="C72" s="263" t="s">
        <v>194</v>
      </c>
      <c r="D72" s="228"/>
      <c r="E72" s="229"/>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195</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64" t="s">
        <v>475</v>
      </c>
      <c r="D73" s="228"/>
      <c r="E73" s="229">
        <v>11</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195</v>
      </c>
      <c r="AH73" s="214">
        <v>2</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64" t="s">
        <v>197</v>
      </c>
      <c r="D74" s="228"/>
      <c r="E74" s="229">
        <v>0.8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195</v>
      </c>
      <c r="AH74" s="214">
        <v>2</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64" t="s">
        <v>476</v>
      </c>
      <c r="D75" s="228"/>
      <c r="E75" s="229">
        <v>1.7</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195</v>
      </c>
      <c r="AH75" s="214">
        <v>2</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63" t="s">
        <v>199</v>
      </c>
      <c r="D76" s="228"/>
      <c r="E76" s="229"/>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195</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65" t="s">
        <v>483</v>
      </c>
      <c r="D77" s="230"/>
      <c r="E77" s="231">
        <v>11.22</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195</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0">
        <v>14</v>
      </c>
      <c r="B78" s="241" t="s">
        <v>231</v>
      </c>
      <c r="C78" s="259" t="s">
        <v>232</v>
      </c>
      <c r="D78" s="242" t="s">
        <v>192</v>
      </c>
      <c r="E78" s="243">
        <v>2.2440000000000002</v>
      </c>
      <c r="F78" s="244"/>
      <c r="G78" s="245">
        <f>ROUND(E78*F78,2)</f>
        <v>0</v>
      </c>
      <c r="H78" s="244"/>
      <c r="I78" s="245">
        <f>ROUND(E78*H78,2)</f>
        <v>0</v>
      </c>
      <c r="J78" s="244"/>
      <c r="K78" s="245">
        <f>ROUND(E78*J78,2)</f>
        <v>0</v>
      </c>
      <c r="L78" s="245">
        <v>21</v>
      </c>
      <c r="M78" s="245">
        <f>G78*(1+L78/100)</f>
        <v>0</v>
      </c>
      <c r="N78" s="243">
        <v>0</v>
      </c>
      <c r="O78" s="243">
        <f>ROUND(E78*N78,2)</f>
        <v>0</v>
      </c>
      <c r="P78" s="243">
        <v>0</v>
      </c>
      <c r="Q78" s="243">
        <f>ROUND(E78*P78,2)</f>
        <v>0</v>
      </c>
      <c r="R78" s="245" t="s">
        <v>182</v>
      </c>
      <c r="S78" s="245" t="s">
        <v>183</v>
      </c>
      <c r="T78" s="246" t="s">
        <v>183</v>
      </c>
      <c r="U78" s="224">
        <v>0.29099999999999998</v>
      </c>
      <c r="V78" s="224">
        <f>ROUND(E78*U78,2)</f>
        <v>0.65</v>
      </c>
      <c r="W78" s="224"/>
      <c r="X78" s="224" t="s">
        <v>174</v>
      </c>
      <c r="Y78" s="224" t="s">
        <v>471</v>
      </c>
      <c r="Z78" s="214"/>
      <c r="AA78" s="214"/>
      <c r="AB78" s="214"/>
      <c r="AC78" s="214"/>
      <c r="AD78" s="214"/>
      <c r="AE78" s="214"/>
      <c r="AF78" s="214"/>
      <c r="AG78" s="214" t="s">
        <v>176</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ht="33.75" outlineLevel="2" x14ac:dyDescent="0.2">
      <c r="A79" s="221"/>
      <c r="B79" s="222"/>
      <c r="C79" s="261" t="s">
        <v>223</v>
      </c>
      <c r="D79" s="249"/>
      <c r="E79" s="249"/>
      <c r="F79" s="249"/>
      <c r="G79" s="249"/>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185</v>
      </c>
      <c r="AH79" s="214"/>
      <c r="AI79" s="214"/>
      <c r="AJ79" s="214"/>
      <c r="AK79" s="214"/>
      <c r="AL79" s="214"/>
      <c r="AM79" s="214"/>
      <c r="AN79" s="214"/>
      <c r="AO79" s="214"/>
      <c r="AP79" s="214"/>
      <c r="AQ79" s="214"/>
      <c r="AR79" s="214"/>
      <c r="AS79" s="214"/>
      <c r="AT79" s="214"/>
      <c r="AU79" s="214"/>
      <c r="AV79" s="214"/>
      <c r="AW79" s="214"/>
      <c r="AX79" s="214"/>
      <c r="AY79" s="214"/>
      <c r="AZ79" s="214"/>
      <c r="BA79" s="248" t="str">
        <f>C79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9" s="214"/>
      <c r="BC79" s="214"/>
      <c r="BD79" s="214"/>
      <c r="BE79" s="214"/>
      <c r="BF79" s="214"/>
      <c r="BG79" s="214"/>
      <c r="BH79" s="214"/>
    </row>
    <row r="80" spans="1:60" outlineLevel="2" x14ac:dyDescent="0.2">
      <c r="A80" s="221"/>
      <c r="B80" s="222"/>
      <c r="C80" s="262" t="s">
        <v>472</v>
      </c>
      <c r="D80" s="250"/>
      <c r="E80" s="250"/>
      <c r="F80" s="250"/>
      <c r="G80" s="250"/>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178</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2" x14ac:dyDescent="0.2">
      <c r="A81" s="221"/>
      <c r="B81" s="222"/>
      <c r="C81" s="263" t="s">
        <v>194</v>
      </c>
      <c r="D81" s="228"/>
      <c r="E81" s="229"/>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195</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64" t="s">
        <v>475</v>
      </c>
      <c r="D82" s="228"/>
      <c r="E82" s="229">
        <v>11</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195</v>
      </c>
      <c r="AH82" s="214">
        <v>2</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64" t="s">
        <v>197</v>
      </c>
      <c r="D83" s="228"/>
      <c r="E83" s="229">
        <v>0.8</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195</v>
      </c>
      <c r="AH83" s="214">
        <v>2</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3" x14ac:dyDescent="0.2">
      <c r="A84" s="221"/>
      <c r="B84" s="222"/>
      <c r="C84" s="264" t="s">
        <v>476</v>
      </c>
      <c r="D84" s="228"/>
      <c r="E84" s="229">
        <v>1.7</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195</v>
      </c>
      <c r="AH84" s="214">
        <v>2</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63" t="s">
        <v>199</v>
      </c>
      <c r="D85" s="228"/>
      <c r="E85" s="229"/>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195</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65" t="s">
        <v>484</v>
      </c>
      <c r="D86" s="230"/>
      <c r="E86" s="231">
        <v>2.2440000000000002</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195</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
      <c r="A87" s="240">
        <v>15</v>
      </c>
      <c r="B87" s="241" t="s">
        <v>234</v>
      </c>
      <c r="C87" s="259" t="s">
        <v>235</v>
      </c>
      <c r="D87" s="242" t="s">
        <v>192</v>
      </c>
      <c r="E87" s="243">
        <v>2.2440000000000002</v>
      </c>
      <c r="F87" s="244"/>
      <c r="G87" s="245">
        <f>ROUND(E87*F87,2)</f>
        <v>0</v>
      </c>
      <c r="H87" s="244"/>
      <c r="I87" s="245">
        <f>ROUND(E87*H87,2)</f>
        <v>0</v>
      </c>
      <c r="J87" s="244"/>
      <c r="K87" s="245">
        <f>ROUND(E87*J87,2)</f>
        <v>0</v>
      </c>
      <c r="L87" s="245">
        <v>21</v>
      </c>
      <c r="M87" s="245">
        <f>G87*(1+L87/100)</f>
        <v>0</v>
      </c>
      <c r="N87" s="243">
        <v>0</v>
      </c>
      <c r="O87" s="243">
        <f>ROUND(E87*N87,2)</f>
        <v>0</v>
      </c>
      <c r="P87" s="243">
        <v>0</v>
      </c>
      <c r="Q87" s="243">
        <f>ROUND(E87*P87,2)</f>
        <v>0</v>
      </c>
      <c r="R87" s="245" t="s">
        <v>182</v>
      </c>
      <c r="S87" s="245" t="s">
        <v>183</v>
      </c>
      <c r="T87" s="246" t="s">
        <v>183</v>
      </c>
      <c r="U87" s="224">
        <v>0.14829999999999999</v>
      </c>
      <c r="V87" s="224">
        <f>ROUND(E87*U87,2)</f>
        <v>0.33</v>
      </c>
      <c r="W87" s="224"/>
      <c r="X87" s="224" t="s">
        <v>174</v>
      </c>
      <c r="Y87" s="224" t="s">
        <v>471</v>
      </c>
      <c r="Z87" s="214"/>
      <c r="AA87" s="214"/>
      <c r="AB87" s="214"/>
      <c r="AC87" s="214"/>
      <c r="AD87" s="214"/>
      <c r="AE87" s="214"/>
      <c r="AF87" s="214"/>
      <c r="AG87" s="214" t="s">
        <v>176</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ht="33.75" outlineLevel="2" x14ac:dyDescent="0.2">
      <c r="A88" s="221"/>
      <c r="B88" s="222"/>
      <c r="C88" s="261" t="s">
        <v>223</v>
      </c>
      <c r="D88" s="249"/>
      <c r="E88" s="249"/>
      <c r="F88" s="249"/>
      <c r="G88" s="249"/>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185</v>
      </c>
      <c r="AH88" s="214"/>
      <c r="AI88" s="214"/>
      <c r="AJ88" s="214"/>
      <c r="AK88" s="214"/>
      <c r="AL88" s="214"/>
      <c r="AM88" s="214"/>
      <c r="AN88" s="214"/>
      <c r="AO88" s="214"/>
      <c r="AP88" s="214"/>
      <c r="AQ88" s="214"/>
      <c r="AR88" s="214"/>
      <c r="AS88" s="214"/>
      <c r="AT88" s="214"/>
      <c r="AU88" s="214"/>
      <c r="AV88" s="214"/>
      <c r="AW88" s="214"/>
      <c r="AX88" s="214"/>
      <c r="AY88" s="214"/>
      <c r="AZ88" s="214"/>
      <c r="BA88" s="248" t="str">
        <f>C88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8" s="214"/>
      <c r="BC88" s="214"/>
      <c r="BD88" s="214"/>
      <c r="BE88" s="214"/>
      <c r="BF88" s="214"/>
      <c r="BG88" s="214"/>
      <c r="BH88" s="214"/>
    </row>
    <row r="89" spans="1:60" outlineLevel="2" x14ac:dyDescent="0.2">
      <c r="A89" s="221"/>
      <c r="B89" s="222"/>
      <c r="C89" s="262" t="s">
        <v>472</v>
      </c>
      <c r="D89" s="250"/>
      <c r="E89" s="250"/>
      <c r="F89" s="250"/>
      <c r="G89" s="250"/>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178</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2" x14ac:dyDescent="0.2">
      <c r="A90" s="221"/>
      <c r="B90" s="222"/>
      <c r="C90" s="263" t="s">
        <v>194</v>
      </c>
      <c r="D90" s="228"/>
      <c r="E90" s="229"/>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195</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64" t="s">
        <v>475</v>
      </c>
      <c r="D91" s="228"/>
      <c r="E91" s="229">
        <v>11</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195</v>
      </c>
      <c r="AH91" s="214">
        <v>2</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64" t="s">
        <v>197</v>
      </c>
      <c r="D92" s="228"/>
      <c r="E92" s="229">
        <v>0.8</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195</v>
      </c>
      <c r="AH92" s="214">
        <v>2</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64" t="s">
        <v>476</v>
      </c>
      <c r="D93" s="228"/>
      <c r="E93" s="229">
        <v>1.7</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195</v>
      </c>
      <c r="AH93" s="214">
        <v>2</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63" t="s">
        <v>199</v>
      </c>
      <c r="D94" s="228"/>
      <c r="E94" s="229"/>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195</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65" t="s">
        <v>484</v>
      </c>
      <c r="D95" s="230"/>
      <c r="E95" s="231">
        <v>2.2440000000000002</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195</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0">
        <v>16</v>
      </c>
      <c r="B96" s="241" t="s">
        <v>236</v>
      </c>
      <c r="C96" s="259" t="s">
        <v>237</v>
      </c>
      <c r="D96" s="242" t="s">
        <v>192</v>
      </c>
      <c r="E96" s="243">
        <v>3</v>
      </c>
      <c r="F96" s="244"/>
      <c r="G96" s="245">
        <f>ROUND(E96*F96,2)</f>
        <v>0</v>
      </c>
      <c r="H96" s="244"/>
      <c r="I96" s="245">
        <f>ROUND(E96*H96,2)</f>
        <v>0</v>
      </c>
      <c r="J96" s="244"/>
      <c r="K96" s="245">
        <f>ROUND(E96*J96,2)</f>
        <v>0</v>
      </c>
      <c r="L96" s="245">
        <v>21</v>
      </c>
      <c r="M96" s="245">
        <f>G96*(1+L96/100)</f>
        <v>0</v>
      </c>
      <c r="N96" s="243">
        <v>0</v>
      </c>
      <c r="O96" s="243">
        <f>ROUND(E96*N96,2)</f>
        <v>0</v>
      </c>
      <c r="P96" s="243">
        <v>0</v>
      </c>
      <c r="Q96" s="243">
        <f>ROUND(E96*P96,2)</f>
        <v>0</v>
      </c>
      <c r="R96" s="245" t="s">
        <v>238</v>
      </c>
      <c r="S96" s="245" t="s">
        <v>183</v>
      </c>
      <c r="T96" s="246" t="s">
        <v>183</v>
      </c>
      <c r="U96" s="224">
        <v>4.7919999999999998</v>
      </c>
      <c r="V96" s="224">
        <f>ROUND(E96*U96,2)</f>
        <v>14.38</v>
      </c>
      <c r="W96" s="224"/>
      <c r="X96" s="224" t="s">
        <v>239</v>
      </c>
      <c r="Y96" s="224" t="s">
        <v>471</v>
      </c>
      <c r="Z96" s="214"/>
      <c r="AA96" s="214"/>
      <c r="AB96" s="214"/>
      <c r="AC96" s="214"/>
      <c r="AD96" s="214"/>
      <c r="AE96" s="214"/>
      <c r="AF96" s="214"/>
      <c r="AG96" s="214" t="s">
        <v>240</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2" x14ac:dyDescent="0.2">
      <c r="A97" s="221"/>
      <c r="B97" s="222"/>
      <c r="C97" s="260" t="s">
        <v>472</v>
      </c>
      <c r="D97" s="247"/>
      <c r="E97" s="247"/>
      <c r="F97" s="247"/>
      <c r="G97" s="247"/>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178</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62" t="s">
        <v>241</v>
      </c>
      <c r="D98" s="250"/>
      <c r="E98" s="250"/>
      <c r="F98" s="250"/>
      <c r="G98" s="250"/>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178</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3" x14ac:dyDescent="0.2">
      <c r="A99" s="221"/>
      <c r="B99" s="222"/>
      <c r="C99" s="262" t="s">
        <v>242</v>
      </c>
      <c r="D99" s="250"/>
      <c r="E99" s="250"/>
      <c r="F99" s="250"/>
      <c r="G99" s="250"/>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178</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0">
        <v>17</v>
      </c>
      <c r="B100" s="241" t="s">
        <v>243</v>
      </c>
      <c r="C100" s="259" t="s">
        <v>244</v>
      </c>
      <c r="D100" s="242" t="s">
        <v>245</v>
      </c>
      <c r="E100" s="243">
        <v>51</v>
      </c>
      <c r="F100" s="244"/>
      <c r="G100" s="245">
        <f>ROUND(E100*F100,2)</f>
        <v>0</v>
      </c>
      <c r="H100" s="244"/>
      <c r="I100" s="245">
        <f>ROUND(E100*H100,2)</f>
        <v>0</v>
      </c>
      <c r="J100" s="244"/>
      <c r="K100" s="245">
        <f>ROUND(E100*J100,2)</f>
        <v>0</v>
      </c>
      <c r="L100" s="245">
        <v>21</v>
      </c>
      <c r="M100" s="245">
        <f>G100*(1+L100/100)</f>
        <v>0</v>
      </c>
      <c r="N100" s="243">
        <v>1.99E-3</v>
      </c>
      <c r="O100" s="243">
        <f>ROUND(E100*N100,2)</f>
        <v>0.1</v>
      </c>
      <c r="P100" s="243">
        <v>0</v>
      </c>
      <c r="Q100" s="243">
        <f>ROUND(E100*P100,2)</f>
        <v>0</v>
      </c>
      <c r="R100" s="245" t="s">
        <v>182</v>
      </c>
      <c r="S100" s="245" t="s">
        <v>183</v>
      </c>
      <c r="T100" s="246" t="s">
        <v>183</v>
      </c>
      <c r="U100" s="224">
        <v>0.40200000000000002</v>
      </c>
      <c r="V100" s="224">
        <f>ROUND(E100*U100,2)</f>
        <v>20.5</v>
      </c>
      <c r="W100" s="224"/>
      <c r="X100" s="224" t="s">
        <v>174</v>
      </c>
      <c r="Y100" s="224" t="s">
        <v>471</v>
      </c>
      <c r="Z100" s="214"/>
      <c r="AA100" s="214"/>
      <c r="AB100" s="214"/>
      <c r="AC100" s="214"/>
      <c r="AD100" s="214"/>
      <c r="AE100" s="214"/>
      <c r="AF100" s="214"/>
      <c r="AG100" s="214" t="s">
        <v>227</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1" t="s">
        <v>246</v>
      </c>
      <c r="D101" s="249"/>
      <c r="E101" s="249"/>
      <c r="F101" s="249"/>
      <c r="G101" s="249"/>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185</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2" x14ac:dyDescent="0.2">
      <c r="A102" s="221"/>
      <c r="B102" s="222"/>
      <c r="C102" s="262" t="s">
        <v>472</v>
      </c>
      <c r="D102" s="250"/>
      <c r="E102" s="250"/>
      <c r="F102" s="250"/>
      <c r="G102" s="250"/>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178</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2" x14ac:dyDescent="0.2">
      <c r="A103" s="221"/>
      <c r="B103" s="222"/>
      <c r="C103" s="263" t="s">
        <v>194</v>
      </c>
      <c r="D103" s="228"/>
      <c r="E103" s="229"/>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195</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64" t="s">
        <v>475</v>
      </c>
      <c r="D104" s="228"/>
      <c r="E104" s="229">
        <v>11</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195</v>
      </c>
      <c r="AH104" s="214">
        <v>2</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4" t="s">
        <v>197</v>
      </c>
      <c r="D105" s="228"/>
      <c r="E105" s="229">
        <v>0.8</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195</v>
      </c>
      <c r="AH105" s="214">
        <v>2</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64" t="s">
        <v>476</v>
      </c>
      <c r="D106" s="228"/>
      <c r="E106" s="229">
        <v>1.7</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195</v>
      </c>
      <c r="AH106" s="214">
        <v>2</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63" t="s">
        <v>199</v>
      </c>
      <c r="D107" s="228"/>
      <c r="E107" s="229"/>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195</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65" t="s">
        <v>485</v>
      </c>
      <c r="D108" s="230"/>
      <c r="E108" s="231">
        <v>37.4</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195</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65" t="s">
        <v>201</v>
      </c>
      <c r="D109" s="230"/>
      <c r="E109" s="231"/>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195</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5" t="s">
        <v>486</v>
      </c>
      <c r="D110" s="230"/>
      <c r="E110" s="231">
        <v>13.6</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195</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40">
        <v>18</v>
      </c>
      <c r="B111" s="241" t="s">
        <v>250</v>
      </c>
      <c r="C111" s="259" t="s">
        <v>251</v>
      </c>
      <c r="D111" s="242" t="s">
        <v>245</v>
      </c>
      <c r="E111" s="243">
        <v>51</v>
      </c>
      <c r="F111" s="244"/>
      <c r="G111" s="245">
        <f>ROUND(E111*F111,2)</f>
        <v>0</v>
      </c>
      <c r="H111" s="244"/>
      <c r="I111" s="245">
        <f>ROUND(E111*H111,2)</f>
        <v>0</v>
      </c>
      <c r="J111" s="244"/>
      <c r="K111" s="245">
        <f>ROUND(E111*J111,2)</f>
        <v>0</v>
      </c>
      <c r="L111" s="245">
        <v>21</v>
      </c>
      <c r="M111" s="245">
        <f>G111*(1+L111/100)</f>
        <v>0</v>
      </c>
      <c r="N111" s="243">
        <v>0</v>
      </c>
      <c r="O111" s="243">
        <f>ROUND(E111*N111,2)</f>
        <v>0</v>
      </c>
      <c r="P111" s="243">
        <v>0</v>
      </c>
      <c r="Q111" s="243">
        <f>ROUND(E111*P111,2)</f>
        <v>0</v>
      </c>
      <c r="R111" s="245" t="s">
        <v>182</v>
      </c>
      <c r="S111" s="245" t="s">
        <v>183</v>
      </c>
      <c r="T111" s="246" t="s">
        <v>183</v>
      </c>
      <c r="U111" s="224">
        <v>0.17799999999999999</v>
      </c>
      <c r="V111" s="224">
        <f>ROUND(E111*U111,2)</f>
        <v>9.08</v>
      </c>
      <c r="W111" s="224"/>
      <c r="X111" s="224" t="s">
        <v>174</v>
      </c>
      <c r="Y111" s="224" t="s">
        <v>471</v>
      </c>
      <c r="Z111" s="214"/>
      <c r="AA111" s="214"/>
      <c r="AB111" s="214"/>
      <c r="AC111" s="214"/>
      <c r="AD111" s="214"/>
      <c r="AE111" s="214"/>
      <c r="AF111" s="214"/>
      <c r="AG111" s="214" t="s">
        <v>176</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2" x14ac:dyDescent="0.2">
      <c r="A112" s="221"/>
      <c r="B112" s="222"/>
      <c r="C112" s="261" t="s">
        <v>252</v>
      </c>
      <c r="D112" s="249"/>
      <c r="E112" s="249"/>
      <c r="F112" s="249"/>
      <c r="G112" s="249"/>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185</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2" x14ac:dyDescent="0.2">
      <c r="A113" s="221"/>
      <c r="B113" s="222"/>
      <c r="C113" s="262" t="s">
        <v>472</v>
      </c>
      <c r="D113" s="250"/>
      <c r="E113" s="250"/>
      <c r="F113" s="250"/>
      <c r="G113" s="250"/>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178</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2" x14ac:dyDescent="0.2">
      <c r="A114" s="221"/>
      <c r="B114" s="222"/>
      <c r="C114" s="263" t="s">
        <v>194</v>
      </c>
      <c r="D114" s="228"/>
      <c r="E114" s="229"/>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195</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64" t="s">
        <v>475</v>
      </c>
      <c r="D115" s="228"/>
      <c r="E115" s="229">
        <v>11</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195</v>
      </c>
      <c r="AH115" s="214">
        <v>2</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64" t="s">
        <v>197</v>
      </c>
      <c r="D116" s="228"/>
      <c r="E116" s="229">
        <v>0.8</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195</v>
      </c>
      <c r="AH116" s="214">
        <v>2</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64" t="s">
        <v>476</v>
      </c>
      <c r="D117" s="228"/>
      <c r="E117" s="229">
        <v>1.7</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195</v>
      </c>
      <c r="AH117" s="214">
        <v>2</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63" t="s">
        <v>199</v>
      </c>
      <c r="D118" s="228"/>
      <c r="E118" s="229"/>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195</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65" t="s">
        <v>485</v>
      </c>
      <c r="D119" s="230"/>
      <c r="E119" s="231">
        <v>37.4</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195</v>
      </c>
      <c r="AH119" s="214">
        <v>0</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65" t="s">
        <v>201</v>
      </c>
      <c r="D120" s="230"/>
      <c r="E120" s="231"/>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195</v>
      </c>
      <c r="AH120" s="214">
        <v>0</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65" t="s">
        <v>486</v>
      </c>
      <c r="D121" s="230"/>
      <c r="E121" s="231">
        <v>13.6</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195</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
      <c r="A122" s="240">
        <v>19</v>
      </c>
      <c r="B122" s="241" t="s">
        <v>253</v>
      </c>
      <c r="C122" s="259" t="s">
        <v>254</v>
      </c>
      <c r="D122" s="242" t="s">
        <v>192</v>
      </c>
      <c r="E122" s="243">
        <v>9.18</v>
      </c>
      <c r="F122" s="244"/>
      <c r="G122" s="245">
        <f>ROUND(E122*F122,2)</f>
        <v>0</v>
      </c>
      <c r="H122" s="244"/>
      <c r="I122" s="245">
        <f>ROUND(E122*H122,2)</f>
        <v>0</v>
      </c>
      <c r="J122" s="244"/>
      <c r="K122" s="245">
        <f>ROUND(E122*J122,2)</f>
        <v>0</v>
      </c>
      <c r="L122" s="245">
        <v>21</v>
      </c>
      <c r="M122" s="245">
        <f>G122*(1+L122/100)</f>
        <v>0</v>
      </c>
      <c r="N122" s="243">
        <v>0</v>
      </c>
      <c r="O122" s="243">
        <f>ROUND(E122*N122,2)</f>
        <v>0</v>
      </c>
      <c r="P122" s="243">
        <v>0</v>
      </c>
      <c r="Q122" s="243">
        <f>ROUND(E122*P122,2)</f>
        <v>0</v>
      </c>
      <c r="R122" s="245" t="s">
        <v>182</v>
      </c>
      <c r="S122" s="245" t="s">
        <v>183</v>
      </c>
      <c r="T122" s="246" t="s">
        <v>183</v>
      </c>
      <c r="U122" s="224">
        <v>0.34499999999999997</v>
      </c>
      <c r="V122" s="224">
        <f>ROUND(E122*U122,2)</f>
        <v>3.17</v>
      </c>
      <c r="W122" s="224"/>
      <c r="X122" s="224" t="s">
        <v>174</v>
      </c>
      <c r="Y122" s="224" t="s">
        <v>471</v>
      </c>
      <c r="Z122" s="214"/>
      <c r="AA122" s="214"/>
      <c r="AB122" s="214"/>
      <c r="AC122" s="214"/>
      <c r="AD122" s="214"/>
      <c r="AE122" s="214"/>
      <c r="AF122" s="214"/>
      <c r="AG122" s="214" t="s">
        <v>255</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2" x14ac:dyDescent="0.2">
      <c r="A123" s="221"/>
      <c r="B123" s="222"/>
      <c r="C123" s="261" t="s">
        <v>256</v>
      </c>
      <c r="D123" s="249"/>
      <c r="E123" s="249"/>
      <c r="F123" s="249"/>
      <c r="G123" s="249"/>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185</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48" t="str">
        <f>C123</f>
        <v>bez naložení do dopravní nádoby, ale s vyprázdněním dopravní nádoby na hromadu nebo na dopravní prostředek,</v>
      </c>
      <c r="BB123" s="214"/>
      <c r="BC123" s="214"/>
      <c r="BD123" s="214"/>
      <c r="BE123" s="214"/>
      <c r="BF123" s="214"/>
      <c r="BG123" s="214"/>
      <c r="BH123" s="214"/>
    </row>
    <row r="124" spans="1:60" outlineLevel="2" x14ac:dyDescent="0.2">
      <c r="A124" s="221"/>
      <c r="B124" s="222"/>
      <c r="C124" s="262" t="s">
        <v>472</v>
      </c>
      <c r="D124" s="250"/>
      <c r="E124" s="250"/>
      <c r="F124" s="250"/>
      <c r="G124" s="250"/>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178</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2" x14ac:dyDescent="0.2">
      <c r="A125" s="221"/>
      <c r="B125" s="222"/>
      <c r="C125" s="263" t="s">
        <v>194</v>
      </c>
      <c r="D125" s="228"/>
      <c r="E125" s="229"/>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195</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4" t="s">
        <v>475</v>
      </c>
      <c r="D126" s="228"/>
      <c r="E126" s="229">
        <v>11</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195</v>
      </c>
      <c r="AH126" s="214">
        <v>2</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64" t="s">
        <v>197</v>
      </c>
      <c r="D127" s="228"/>
      <c r="E127" s="229">
        <v>0.8</v>
      </c>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195</v>
      </c>
      <c r="AH127" s="214">
        <v>2</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64" t="s">
        <v>476</v>
      </c>
      <c r="D128" s="228"/>
      <c r="E128" s="229">
        <v>1.7</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195</v>
      </c>
      <c r="AH128" s="214">
        <v>2</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63" t="s">
        <v>199</v>
      </c>
      <c r="D129" s="228"/>
      <c r="E129" s="229"/>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195</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3" x14ac:dyDescent="0.2">
      <c r="A130" s="221"/>
      <c r="B130" s="222"/>
      <c r="C130" s="265" t="s">
        <v>487</v>
      </c>
      <c r="D130" s="230"/>
      <c r="E130" s="231">
        <v>7.48</v>
      </c>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195</v>
      </c>
      <c r="AH130" s="214">
        <v>0</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65" t="s">
        <v>201</v>
      </c>
      <c r="D131" s="230"/>
      <c r="E131" s="231"/>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195</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65" t="s">
        <v>488</v>
      </c>
      <c r="D132" s="230"/>
      <c r="E132" s="231">
        <v>1.7</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195</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1" x14ac:dyDescent="0.2">
      <c r="A133" s="240">
        <v>20</v>
      </c>
      <c r="B133" s="241" t="s">
        <v>260</v>
      </c>
      <c r="C133" s="259" t="s">
        <v>261</v>
      </c>
      <c r="D133" s="242" t="s">
        <v>192</v>
      </c>
      <c r="E133" s="243">
        <v>18.36</v>
      </c>
      <c r="F133" s="244"/>
      <c r="G133" s="245">
        <f>ROUND(E133*F133,2)</f>
        <v>0</v>
      </c>
      <c r="H133" s="244"/>
      <c r="I133" s="245">
        <f>ROUND(E133*H133,2)</f>
        <v>0</v>
      </c>
      <c r="J133" s="244"/>
      <c r="K133" s="245">
        <f>ROUND(E133*J133,2)</f>
        <v>0</v>
      </c>
      <c r="L133" s="245">
        <v>21</v>
      </c>
      <c r="M133" s="245">
        <f>G133*(1+L133/100)</f>
        <v>0</v>
      </c>
      <c r="N133" s="243">
        <v>0</v>
      </c>
      <c r="O133" s="243">
        <f>ROUND(E133*N133,2)</f>
        <v>0</v>
      </c>
      <c r="P133" s="243">
        <v>0</v>
      </c>
      <c r="Q133" s="243">
        <f>ROUND(E133*P133,2)</f>
        <v>0</v>
      </c>
      <c r="R133" s="245" t="s">
        <v>182</v>
      </c>
      <c r="S133" s="245" t="s">
        <v>183</v>
      </c>
      <c r="T133" s="246" t="s">
        <v>183</v>
      </c>
      <c r="U133" s="224">
        <v>1.0999999999999999E-2</v>
      </c>
      <c r="V133" s="224">
        <f>ROUND(E133*U133,2)</f>
        <v>0.2</v>
      </c>
      <c r="W133" s="224"/>
      <c r="X133" s="224" t="s">
        <v>174</v>
      </c>
      <c r="Y133" s="224" t="s">
        <v>471</v>
      </c>
      <c r="Z133" s="214"/>
      <c r="AA133" s="214"/>
      <c r="AB133" s="214"/>
      <c r="AC133" s="214"/>
      <c r="AD133" s="214"/>
      <c r="AE133" s="214"/>
      <c r="AF133" s="214"/>
      <c r="AG133" s="214" t="s">
        <v>176</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2" x14ac:dyDescent="0.2">
      <c r="A134" s="221"/>
      <c r="B134" s="222"/>
      <c r="C134" s="261" t="s">
        <v>262</v>
      </c>
      <c r="D134" s="249"/>
      <c r="E134" s="249"/>
      <c r="F134" s="249"/>
      <c r="G134" s="249"/>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185</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62" t="s">
        <v>472</v>
      </c>
      <c r="D135" s="250"/>
      <c r="E135" s="250"/>
      <c r="F135" s="250"/>
      <c r="G135" s="250"/>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178</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2" x14ac:dyDescent="0.2">
      <c r="A136" s="221"/>
      <c r="B136" s="222"/>
      <c r="C136" s="263" t="s">
        <v>194</v>
      </c>
      <c r="D136" s="228"/>
      <c r="E136" s="229"/>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195</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3" x14ac:dyDescent="0.2">
      <c r="A137" s="221"/>
      <c r="B137" s="222"/>
      <c r="C137" s="264" t="s">
        <v>475</v>
      </c>
      <c r="D137" s="228"/>
      <c r="E137" s="229">
        <v>11</v>
      </c>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195</v>
      </c>
      <c r="AH137" s="214">
        <v>2</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64" t="s">
        <v>197</v>
      </c>
      <c r="D138" s="228"/>
      <c r="E138" s="229">
        <v>0.8</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195</v>
      </c>
      <c r="AH138" s="214">
        <v>2</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64" t="s">
        <v>476</v>
      </c>
      <c r="D139" s="228"/>
      <c r="E139" s="229">
        <v>1.7</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195</v>
      </c>
      <c r="AH139" s="214">
        <v>2</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3" t="s">
        <v>199</v>
      </c>
      <c r="D140" s="228"/>
      <c r="E140" s="229"/>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195</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5" t="s">
        <v>489</v>
      </c>
      <c r="D141" s="230"/>
      <c r="E141" s="231">
        <v>14.96</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195</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65" t="s">
        <v>201</v>
      </c>
      <c r="D142" s="230"/>
      <c r="E142" s="231"/>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195</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65" t="s">
        <v>490</v>
      </c>
      <c r="D143" s="230"/>
      <c r="E143" s="231">
        <v>3.4</v>
      </c>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195</v>
      </c>
      <c r="AH143" s="214">
        <v>0</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ht="22.5" outlineLevel="1" x14ac:dyDescent="0.2">
      <c r="A144" s="240">
        <v>21</v>
      </c>
      <c r="B144" s="241" t="s">
        <v>266</v>
      </c>
      <c r="C144" s="259" t="s">
        <v>267</v>
      </c>
      <c r="D144" s="242" t="s">
        <v>192</v>
      </c>
      <c r="E144" s="243">
        <v>18.36</v>
      </c>
      <c r="F144" s="244"/>
      <c r="G144" s="245">
        <f>ROUND(E144*F144,2)</f>
        <v>0</v>
      </c>
      <c r="H144" s="244"/>
      <c r="I144" s="245">
        <f>ROUND(E144*H144,2)</f>
        <v>0</v>
      </c>
      <c r="J144" s="244"/>
      <c r="K144" s="245">
        <f>ROUND(E144*J144,2)</f>
        <v>0</v>
      </c>
      <c r="L144" s="245">
        <v>21</v>
      </c>
      <c r="M144" s="245">
        <f>G144*(1+L144/100)</f>
        <v>0</v>
      </c>
      <c r="N144" s="243">
        <v>0</v>
      </c>
      <c r="O144" s="243">
        <f>ROUND(E144*N144,2)</f>
        <v>0</v>
      </c>
      <c r="P144" s="243">
        <v>0</v>
      </c>
      <c r="Q144" s="243">
        <f>ROUND(E144*P144,2)</f>
        <v>0</v>
      </c>
      <c r="R144" s="245" t="s">
        <v>182</v>
      </c>
      <c r="S144" s="245" t="s">
        <v>183</v>
      </c>
      <c r="T144" s="246" t="s">
        <v>183</v>
      </c>
      <c r="U144" s="224">
        <v>1.0999999999999999E-2</v>
      </c>
      <c r="V144" s="224">
        <f>ROUND(E144*U144,2)</f>
        <v>0.2</v>
      </c>
      <c r="W144" s="224"/>
      <c r="X144" s="224" t="s">
        <v>174</v>
      </c>
      <c r="Y144" s="224" t="s">
        <v>471</v>
      </c>
      <c r="Z144" s="214"/>
      <c r="AA144" s="214"/>
      <c r="AB144" s="214"/>
      <c r="AC144" s="214"/>
      <c r="AD144" s="214"/>
      <c r="AE144" s="214"/>
      <c r="AF144" s="214"/>
      <c r="AG144" s="214" t="s">
        <v>176</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2" x14ac:dyDescent="0.2">
      <c r="A145" s="221"/>
      <c r="B145" s="222"/>
      <c r="C145" s="261" t="s">
        <v>262</v>
      </c>
      <c r="D145" s="249"/>
      <c r="E145" s="249"/>
      <c r="F145" s="249"/>
      <c r="G145" s="249"/>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185</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62" t="s">
        <v>472</v>
      </c>
      <c r="D146" s="250"/>
      <c r="E146" s="250"/>
      <c r="F146" s="250"/>
      <c r="G146" s="250"/>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178</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ht="56.25" outlineLevel="3" x14ac:dyDescent="0.2">
      <c r="A147" s="221"/>
      <c r="B147" s="222"/>
      <c r="C147" s="262" t="s">
        <v>268</v>
      </c>
      <c r="D147" s="250"/>
      <c r="E147" s="250"/>
      <c r="F147" s="250"/>
      <c r="G147" s="250"/>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178</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48" t="str">
        <f>C147</f>
        <v>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v>
      </c>
      <c r="BB147" s="214"/>
      <c r="BC147" s="214"/>
      <c r="BD147" s="214"/>
      <c r="BE147" s="214"/>
      <c r="BF147" s="214"/>
      <c r="BG147" s="214"/>
      <c r="BH147" s="214"/>
    </row>
    <row r="148" spans="1:60" outlineLevel="2" x14ac:dyDescent="0.2">
      <c r="A148" s="221"/>
      <c r="B148" s="222"/>
      <c r="C148" s="265" t="s">
        <v>491</v>
      </c>
      <c r="D148" s="230"/>
      <c r="E148" s="231">
        <v>18.36</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195</v>
      </c>
      <c r="AH148" s="214">
        <v>0</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ht="22.5" outlineLevel="1" x14ac:dyDescent="0.2">
      <c r="A149" s="240">
        <v>22</v>
      </c>
      <c r="B149" s="241" t="s">
        <v>270</v>
      </c>
      <c r="C149" s="259" t="s">
        <v>271</v>
      </c>
      <c r="D149" s="242" t="s">
        <v>192</v>
      </c>
      <c r="E149" s="243">
        <v>18.36</v>
      </c>
      <c r="F149" s="244"/>
      <c r="G149" s="245">
        <f>ROUND(E149*F149,2)</f>
        <v>0</v>
      </c>
      <c r="H149" s="244"/>
      <c r="I149" s="245">
        <f>ROUND(E149*H149,2)</f>
        <v>0</v>
      </c>
      <c r="J149" s="244"/>
      <c r="K149" s="245">
        <f>ROUND(E149*J149,2)</f>
        <v>0</v>
      </c>
      <c r="L149" s="245">
        <v>21</v>
      </c>
      <c r="M149" s="245">
        <f>G149*(1+L149/100)</f>
        <v>0</v>
      </c>
      <c r="N149" s="243">
        <v>0</v>
      </c>
      <c r="O149" s="243">
        <f>ROUND(E149*N149,2)</f>
        <v>0</v>
      </c>
      <c r="P149" s="243">
        <v>0</v>
      </c>
      <c r="Q149" s="243">
        <f>ROUND(E149*P149,2)</f>
        <v>0</v>
      </c>
      <c r="R149" s="245" t="s">
        <v>182</v>
      </c>
      <c r="S149" s="245" t="s">
        <v>183</v>
      </c>
      <c r="T149" s="246" t="s">
        <v>183</v>
      </c>
      <c r="U149" s="224">
        <v>0.65200000000000002</v>
      </c>
      <c r="V149" s="224">
        <f>ROUND(E149*U149,2)</f>
        <v>11.97</v>
      </c>
      <c r="W149" s="224"/>
      <c r="X149" s="224" t="s">
        <v>174</v>
      </c>
      <c r="Y149" s="224" t="s">
        <v>471</v>
      </c>
      <c r="Z149" s="214"/>
      <c r="AA149" s="214"/>
      <c r="AB149" s="214"/>
      <c r="AC149" s="214"/>
      <c r="AD149" s="214"/>
      <c r="AE149" s="214"/>
      <c r="AF149" s="214"/>
      <c r="AG149" s="214" t="s">
        <v>176</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2" x14ac:dyDescent="0.2">
      <c r="A150" s="221"/>
      <c r="B150" s="222"/>
      <c r="C150" s="260" t="s">
        <v>472</v>
      </c>
      <c r="D150" s="247"/>
      <c r="E150" s="247"/>
      <c r="F150" s="247"/>
      <c r="G150" s="247"/>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178</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2" x14ac:dyDescent="0.2">
      <c r="A151" s="221"/>
      <c r="B151" s="222"/>
      <c r="C151" s="263" t="s">
        <v>194</v>
      </c>
      <c r="D151" s="228"/>
      <c r="E151" s="229"/>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195</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3" x14ac:dyDescent="0.2">
      <c r="A152" s="221"/>
      <c r="B152" s="222"/>
      <c r="C152" s="264" t="s">
        <v>475</v>
      </c>
      <c r="D152" s="228"/>
      <c r="E152" s="229">
        <v>11</v>
      </c>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195</v>
      </c>
      <c r="AH152" s="214">
        <v>2</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3" x14ac:dyDescent="0.2">
      <c r="A153" s="221"/>
      <c r="B153" s="222"/>
      <c r="C153" s="264" t="s">
        <v>197</v>
      </c>
      <c r="D153" s="228"/>
      <c r="E153" s="229">
        <v>0.8</v>
      </c>
      <c r="F153" s="224"/>
      <c r="G153" s="224"/>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195</v>
      </c>
      <c r="AH153" s="214">
        <v>2</v>
      </c>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3" x14ac:dyDescent="0.2">
      <c r="A154" s="221"/>
      <c r="B154" s="222"/>
      <c r="C154" s="264" t="s">
        <v>476</v>
      </c>
      <c r="D154" s="228"/>
      <c r="E154" s="229">
        <v>1.7</v>
      </c>
      <c r="F154" s="224"/>
      <c r="G154" s="224"/>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195</v>
      </c>
      <c r="AH154" s="214">
        <v>2</v>
      </c>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3" x14ac:dyDescent="0.2">
      <c r="A155" s="221"/>
      <c r="B155" s="222"/>
      <c r="C155" s="263" t="s">
        <v>199</v>
      </c>
      <c r="D155" s="228"/>
      <c r="E155" s="229"/>
      <c r="F155" s="224"/>
      <c r="G155" s="224"/>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195</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3" x14ac:dyDescent="0.2">
      <c r="A156" s="221"/>
      <c r="B156" s="222"/>
      <c r="C156" s="265" t="s">
        <v>492</v>
      </c>
      <c r="D156" s="230"/>
      <c r="E156" s="231">
        <v>14.96</v>
      </c>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195</v>
      </c>
      <c r="AH156" s="214">
        <v>0</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3" x14ac:dyDescent="0.2">
      <c r="A157" s="221"/>
      <c r="B157" s="222"/>
      <c r="C157" s="265" t="s">
        <v>201</v>
      </c>
      <c r="D157" s="230"/>
      <c r="E157" s="231"/>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195</v>
      </c>
      <c r="AH157" s="214">
        <v>0</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3" x14ac:dyDescent="0.2">
      <c r="A158" s="221"/>
      <c r="B158" s="222"/>
      <c r="C158" s="265" t="s">
        <v>493</v>
      </c>
      <c r="D158" s="230"/>
      <c r="E158" s="231">
        <v>3.4</v>
      </c>
      <c r="F158" s="224"/>
      <c r="G158" s="224"/>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195</v>
      </c>
      <c r="AH158" s="214">
        <v>0</v>
      </c>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ht="22.5" outlineLevel="1" x14ac:dyDescent="0.2">
      <c r="A159" s="240">
        <v>23</v>
      </c>
      <c r="B159" s="241" t="s">
        <v>274</v>
      </c>
      <c r="C159" s="259" t="s">
        <v>275</v>
      </c>
      <c r="D159" s="242" t="s">
        <v>192</v>
      </c>
      <c r="E159" s="243">
        <v>36.72</v>
      </c>
      <c r="F159" s="244"/>
      <c r="G159" s="245">
        <f>ROUND(E159*F159,2)</f>
        <v>0</v>
      </c>
      <c r="H159" s="244"/>
      <c r="I159" s="245">
        <f>ROUND(E159*H159,2)</f>
        <v>0</v>
      </c>
      <c r="J159" s="244"/>
      <c r="K159" s="245">
        <f>ROUND(E159*J159,2)</f>
        <v>0</v>
      </c>
      <c r="L159" s="245">
        <v>21</v>
      </c>
      <c r="M159" s="245">
        <f>G159*(1+L159/100)</f>
        <v>0</v>
      </c>
      <c r="N159" s="243">
        <v>0</v>
      </c>
      <c r="O159" s="243">
        <f>ROUND(E159*N159,2)</f>
        <v>0</v>
      </c>
      <c r="P159" s="243">
        <v>0</v>
      </c>
      <c r="Q159" s="243">
        <f>ROUND(E159*P159,2)</f>
        <v>0</v>
      </c>
      <c r="R159" s="245" t="s">
        <v>182</v>
      </c>
      <c r="S159" s="245" t="s">
        <v>183</v>
      </c>
      <c r="T159" s="246" t="s">
        <v>183</v>
      </c>
      <c r="U159" s="224">
        <v>8.9999999999999993E-3</v>
      </c>
      <c r="V159" s="224">
        <f>ROUND(E159*U159,2)</f>
        <v>0.33</v>
      </c>
      <c r="W159" s="224"/>
      <c r="X159" s="224" t="s">
        <v>174</v>
      </c>
      <c r="Y159" s="224" t="s">
        <v>471</v>
      </c>
      <c r="Z159" s="214"/>
      <c r="AA159" s="214"/>
      <c r="AB159" s="214"/>
      <c r="AC159" s="214"/>
      <c r="AD159" s="214"/>
      <c r="AE159" s="214"/>
      <c r="AF159" s="214"/>
      <c r="AG159" s="214" t="s">
        <v>176</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2" x14ac:dyDescent="0.2">
      <c r="A160" s="221"/>
      <c r="B160" s="222"/>
      <c r="C160" s="260" t="s">
        <v>472</v>
      </c>
      <c r="D160" s="247"/>
      <c r="E160" s="247"/>
      <c r="F160" s="247"/>
      <c r="G160" s="247"/>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178</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62" t="s">
        <v>276</v>
      </c>
      <c r="D161" s="250"/>
      <c r="E161" s="250"/>
      <c r="F161" s="250"/>
      <c r="G161" s="250"/>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178</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2" x14ac:dyDescent="0.2">
      <c r="A162" s="221"/>
      <c r="B162" s="222"/>
      <c r="C162" s="265" t="s">
        <v>494</v>
      </c>
      <c r="D162" s="230"/>
      <c r="E162" s="231">
        <v>18.36</v>
      </c>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195</v>
      </c>
      <c r="AH162" s="214">
        <v>0</v>
      </c>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65" t="s">
        <v>495</v>
      </c>
      <c r="D163" s="230"/>
      <c r="E163" s="231">
        <v>18.36</v>
      </c>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195</v>
      </c>
      <c r="AH163" s="214">
        <v>0</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ht="22.5" outlineLevel="1" x14ac:dyDescent="0.2">
      <c r="A164" s="240">
        <v>24</v>
      </c>
      <c r="B164" s="241" t="s">
        <v>279</v>
      </c>
      <c r="C164" s="259" t="s">
        <v>280</v>
      </c>
      <c r="D164" s="242" t="s">
        <v>192</v>
      </c>
      <c r="E164" s="243">
        <v>15.103999999999999</v>
      </c>
      <c r="F164" s="244"/>
      <c r="G164" s="245">
        <f>ROUND(E164*F164,2)</f>
        <v>0</v>
      </c>
      <c r="H164" s="244"/>
      <c r="I164" s="245">
        <f>ROUND(E164*H164,2)</f>
        <v>0</v>
      </c>
      <c r="J164" s="244"/>
      <c r="K164" s="245">
        <f>ROUND(E164*J164,2)</f>
        <v>0</v>
      </c>
      <c r="L164" s="245">
        <v>21</v>
      </c>
      <c r="M164" s="245">
        <f>G164*(1+L164/100)</f>
        <v>0</v>
      </c>
      <c r="N164" s="243">
        <v>0</v>
      </c>
      <c r="O164" s="243">
        <f>ROUND(E164*N164,2)</f>
        <v>0</v>
      </c>
      <c r="P164" s="243">
        <v>0</v>
      </c>
      <c r="Q164" s="243">
        <f>ROUND(E164*P164,2)</f>
        <v>0</v>
      </c>
      <c r="R164" s="245" t="s">
        <v>182</v>
      </c>
      <c r="S164" s="245" t="s">
        <v>183</v>
      </c>
      <c r="T164" s="246" t="s">
        <v>183</v>
      </c>
      <c r="U164" s="224">
        <v>0.20200000000000001</v>
      </c>
      <c r="V164" s="224">
        <f>ROUND(E164*U164,2)</f>
        <v>3.05</v>
      </c>
      <c r="W164" s="224"/>
      <c r="X164" s="224" t="s">
        <v>174</v>
      </c>
      <c r="Y164" s="224" t="s">
        <v>471</v>
      </c>
      <c r="Z164" s="214"/>
      <c r="AA164" s="214"/>
      <c r="AB164" s="214"/>
      <c r="AC164" s="214"/>
      <c r="AD164" s="214"/>
      <c r="AE164" s="214"/>
      <c r="AF164" s="214"/>
      <c r="AG164" s="214" t="s">
        <v>227</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2" x14ac:dyDescent="0.2">
      <c r="A165" s="221"/>
      <c r="B165" s="222"/>
      <c r="C165" s="261" t="s">
        <v>281</v>
      </c>
      <c r="D165" s="249"/>
      <c r="E165" s="249"/>
      <c r="F165" s="249"/>
      <c r="G165" s="249"/>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185</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2" x14ac:dyDescent="0.2">
      <c r="A166" s="221"/>
      <c r="B166" s="222"/>
      <c r="C166" s="262" t="s">
        <v>472</v>
      </c>
      <c r="D166" s="250"/>
      <c r="E166" s="250"/>
      <c r="F166" s="250"/>
      <c r="G166" s="250"/>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178</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ht="45" outlineLevel="3" x14ac:dyDescent="0.2">
      <c r="A167" s="221"/>
      <c r="B167" s="222"/>
      <c r="C167" s="262" t="s">
        <v>282</v>
      </c>
      <c r="D167" s="250"/>
      <c r="E167" s="250"/>
      <c r="F167" s="250"/>
      <c r="G167" s="250"/>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178</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48" t="str">
        <f>C167</f>
        <v>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v>
      </c>
      <c r="BB167" s="214"/>
      <c r="BC167" s="214"/>
      <c r="BD167" s="214"/>
      <c r="BE167" s="214"/>
      <c r="BF167" s="214"/>
      <c r="BG167" s="214"/>
      <c r="BH167" s="214"/>
    </row>
    <row r="168" spans="1:60" ht="45" outlineLevel="3" x14ac:dyDescent="0.2">
      <c r="A168" s="221"/>
      <c r="B168" s="222"/>
      <c r="C168" s="262" t="s">
        <v>283</v>
      </c>
      <c r="D168" s="250"/>
      <c r="E168" s="250"/>
      <c r="F168" s="250"/>
      <c r="G168" s="250"/>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178</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48" t="str">
        <f>C168</f>
        <v>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v>
      </c>
      <c r="BB168" s="214"/>
      <c r="BC168" s="214"/>
      <c r="BD168" s="214"/>
      <c r="BE168" s="214"/>
      <c r="BF168" s="214"/>
      <c r="BG168" s="214"/>
      <c r="BH168" s="214"/>
    </row>
    <row r="169" spans="1:60" outlineLevel="3" x14ac:dyDescent="0.2">
      <c r="A169" s="221"/>
      <c r="B169" s="222"/>
      <c r="C169" s="262" t="s">
        <v>284</v>
      </c>
      <c r="D169" s="250"/>
      <c r="E169" s="250"/>
      <c r="F169" s="250"/>
      <c r="G169" s="250"/>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178</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48" t="str">
        <f>C169</f>
        <v>Silniční pláň (styková plocha konstrukce vozovky s podložím) musí mít modul přetvárnosti Edef,2  = min 50 MPa</v>
      </c>
      <c r="BB169" s="214"/>
      <c r="BC169" s="214"/>
      <c r="BD169" s="214"/>
      <c r="BE169" s="214"/>
      <c r="BF169" s="214"/>
      <c r="BG169" s="214"/>
      <c r="BH169" s="214"/>
    </row>
    <row r="170" spans="1:60" outlineLevel="2" x14ac:dyDescent="0.2">
      <c r="A170" s="221"/>
      <c r="B170" s="222"/>
      <c r="C170" s="265" t="s">
        <v>496</v>
      </c>
      <c r="D170" s="230"/>
      <c r="E170" s="231">
        <v>18.36</v>
      </c>
      <c r="F170" s="224"/>
      <c r="G170" s="224"/>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195</v>
      </c>
      <c r="AH170" s="214">
        <v>0</v>
      </c>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3" x14ac:dyDescent="0.2">
      <c r="A171" s="221"/>
      <c r="B171" s="222"/>
      <c r="C171" s="265" t="s">
        <v>497</v>
      </c>
      <c r="D171" s="230"/>
      <c r="E171" s="231">
        <v>-0.88</v>
      </c>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195</v>
      </c>
      <c r="AH171" s="214">
        <v>0</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5" t="s">
        <v>498</v>
      </c>
      <c r="D172" s="230"/>
      <c r="E172" s="231">
        <v>-2.3759999999999999</v>
      </c>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195</v>
      </c>
      <c r="AH172" s="214">
        <v>0</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1" x14ac:dyDescent="0.2">
      <c r="A173" s="240">
        <v>25</v>
      </c>
      <c r="B173" s="241" t="s">
        <v>288</v>
      </c>
      <c r="C173" s="259" t="s">
        <v>289</v>
      </c>
      <c r="D173" s="242" t="s">
        <v>192</v>
      </c>
      <c r="E173" s="243">
        <v>2.3759999999999999</v>
      </c>
      <c r="F173" s="244"/>
      <c r="G173" s="245">
        <f>ROUND(E173*F173,2)</f>
        <v>0</v>
      </c>
      <c r="H173" s="244"/>
      <c r="I173" s="245">
        <f>ROUND(E173*H173,2)</f>
        <v>0</v>
      </c>
      <c r="J173" s="244"/>
      <c r="K173" s="245">
        <f>ROUND(E173*J173,2)</f>
        <v>0</v>
      </c>
      <c r="L173" s="245">
        <v>21</v>
      </c>
      <c r="M173" s="245">
        <f>G173*(1+L173/100)</f>
        <v>0</v>
      </c>
      <c r="N173" s="243">
        <v>0</v>
      </c>
      <c r="O173" s="243">
        <f>ROUND(E173*N173,2)</f>
        <v>0</v>
      </c>
      <c r="P173" s="243">
        <v>0</v>
      </c>
      <c r="Q173" s="243">
        <f>ROUND(E173*P173,2)</f>
        <v>0</v>
      </c>
      <c r="R173" s="245" t="s">
        <v>182</v>
      </c>
      <c r="S173" s="245" t="s">
        <v>183</v>
      </c>
      <c r="T173" s="246" t="s">
        <v>183</v>
      </c>
      <c r="U173" s="224">
        <v>1.587</v>
      </c>
      <c r="V173" s="224">
        <f>ROUND(E173*U173,2)</f>
        <v>3.77</v>
      </c>
      <c r="W173" s="224"/>
      <c r="X173" s="224" t="s">
        <v>174</v>
      </c>
      <c r="Y173" s="224" t="s">
        <v>471</v>
      </c>
      <c r="Z173" s="214"/>
      <c r="AA173" s="214"/>
      <c r="AB173" s="214"/>
      <c r="AC173" s="214"/>
      <c r="AD173" s="214"/>
      <c r="AE173" s="214"/>
      <c r="AF173" s="214"/>
      <c r="AG173" s="214" t="s">
        <v>227</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ht="22.5" outlineLevel="2" x14ac:dyDescent="0.2">
      <c r="A174" s="221"/>
      <c r="B174" s="222"/>
      <c r="C174" s="261" t="s">
        <v>290</v>
      </c>
      <c r="D174" s="249"/>
      <c r="E174" s="249"/>
      <c r="F174" s="249"/>
      <c r="G174" s="249"/>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185</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48" t="str">
        <f>C174</f>
        <v>sypaninou z vhodných hornin tř. 1 - 4 nebo materiálem připraveným podél výkopu ve vzdálenosti do 3 m od jeho kraje, pro jakoukoliv hloubku výkopu a jakoukoliv míru zhutnění,</v>
      </c>
      <c r="BB174" s="214"/>
      <c r="BC174" s="214"/>
      <c r="BD174" s="214"/>
      <c r="BE174" s="214"/>
      <c r="BF174" s="214"/>
      <c r="BG174" s="214"/>
      <c r="BH174" s="214"/>
    </row>
    <row r="175" spans="1:60" outlineLevel="2" x14ac:dyDescent="0.2">
      <c r="A175" s="221"/>
      <c r="B175" s="222"/>
      <c r="C175" s="262" t="s">
        <v>472</v>
      </c>
      <c r="D175" s="250"/>
      <c r="E175" s="250"/>
      <c r="F175" s="250"/>
      <c r="G175" s="250"/>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178</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3" x14ac:dyDescent="0.2">
      <c r="A176" s="221"/>
      <c r="B176" s="222"/>
      <c r="C176" s="262" t="s">
        <v>291</v>
      </c>
      <c r="D176" s="250"/>
      <c r="E176" s="250"/>
      <c r="F176" s="250"/>
      <c r="G176" s="250"/>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178</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ht="45" outlineLevel="3" x14ac:dyDescent="0.2">
      <c r="A177" s="221"/>
      <c r="B177" s="222"/>
      <c r="C177" s="262" t="s">
        <v>292</v>
      </c>
      <c r="D177" s="250"/>
      <c r="E177" s="250"/>
      <c r="F177" s="250"/>
      <c r="G177" s="250"/>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178</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48" t="str">
        <f>C177</f>
        <v>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v>
      </c>
      <c r="BB177" s="214"/>
      <c r="BC177" s="214"/>
      <c r="BD177" s="214"/>
      <c r="BE177" s="214"/>
      <c r="BF177" s="214"/>
      <c r="BG177" s="214"/>
      <c r="BH177" s="214"/>
    </row>
    <row r="178" spans="1:60" outlineLevel="3" x14ac:dyDescent="0.2">
      <c r="A178" s="221"/>
      <c r="B178" s="222"/>
      <c r="C178" s="262" t="s">
        <v>293</v>
      </c>
      <c r="D178" s="250"/>
      <c r="E178" s="250"/>
      <c r="F178" s="250"/>
      <c r="G178" s="250"/>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178</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ht="33.75" outlineLevel="3" x14ac:dyDescent="0.2">
      <c r="A179" s="221"/>
      <c r="B179" s="222"/>
      <c r="C179" s="262" t="s">
        <v>294</v>
      </c>
      <c r="D179" s="250"/>
      <c r="E179" s="250"/>
      <c r="F179" s="250"/>
      <c r="G179" s="250"/>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178</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48" t="str">
        <f>C179</f>
        <v>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v>
      </c>
      <c r="BB179" s="214"/>
      <c r="BC179" s="214"/>
      <c r="BD179" s="214"/>
      <c r="BE179" s="214"/>
      <c r="BF179" s="214"/>
      <c r="BG179" s="214"/>
      <c r="BH179" s="214"/>
    </row>
    <row r="180" spans="1:60" outlineLevel="2" x14ac:dyDescent="0.2">
      <c r="A180" s="221"/>
      <c r="B180" s="222"/>
      <c r="C180" s="263" t="s">
        <v>194</v>
      </c>
      <c r="D180" s="228"/>
      <c r="E180" s="229"/>
      <c r="F180" s="224"/>
      <c r="G180" s="22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195</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3" x14ac:dyDescent="0.2">
      <c r="A181" s="221"/>
      <c r="B181" s="222"/>
      <c r="C181" s="264" t="s">
        <v>475</v>
      </c>
      <c r="D181" s="228"/>
      <c r="E181" s="229">
        <v>11</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195</v>
      </c>
      <c r="AH181" s="214">
        <v>2</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64" t="s">
        <v>197</v>
      </c>
      <c r="D182" s="228"/>
      <c r="E182" s="229">
        <v>0.8</v>
      </c>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195</v>
      </c>
      <c r="AH182" s="214">
        <v>2</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64" t="s">
        <v>476</v>
      </c>
      <c r="D183" s="228"/>
      <c r="E183" s="229">
        <v>1.7</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195</v>
      </c>
      <c r="AH183" s="214">
        <v>2</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3" x14ac:dyDescent="0.2">
      <c r="A184" s="221"/>
      <c r="B184" s="222"/>
      <c r="C184" s="263" t="s">
        <v>199</v>
      </c>
      <c r="D184" s="228"/>
      <c r="E184" s="229"/>
      <c r="F184" s="224"/>
      <c r="G184" s="224"/>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195</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3" x14ac:dyDescent="0.2">
      <c r="A185" s="221"/>
      <c r="B185" s="222"/>
      <c r="C185" s="265" t="s">
        <v>499</v>
      </c>
      <c r="D185" s="230"/>
      <c r="E185" s="231">
        <v>2.3759999999999999</v>
      </c>
      <c r="F185" s="224"/>
      <c r="G185" s="224"/>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195</v>
      </c>
      <c r="AH185" s="214">
        <v>0</v>
      </c>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1" x14ac:dyDescent="0.2">
      <c r="A186" s="240">
        <v>26</v>
      </c>
      <c r="B186" s="241" t="s">
        <v>296</v>
      </c>
      <c r="C186" s="259" t="s">
        <v>297</v>
      </c>
      <c r="D186" s="242" t="s">
        <v>245</v>
      </c>
      <c r="E186" s="243">
        <v>8.8000000000000007</v>
      </c>
      <c r="F186" s="244"/>
      <c r="G186" s="245">
        <f>ROUND(E186*F186,2)</f>
        <v>0</v>
      </c>
      <c r="H186" s="244"/>
      <c r="I186" s="245">
        <f>ROUND(E186*H186,2)</f>
        <v>0</v>
      </c>
      <c r="J186" s="244"/>
      <c r="K186" s="245">
        <f>ROUND(E186*J186,2)</f>
        <v>0</v>
      </c>
      <c r="L186" s="245">
        <v>21</v>
      </c>
      <c r="M186" s="245">
        <f>G186*(1+L186/100)</f>
        <v>0</v>
      </c>
      <c r="N186" s="243">
        <v>0</v>
      </c>
      <c r="O186" s="243">
        <f>ROUND(E186*N186,2)</f>
        <v>0</v>
      </c>
      <c r="P186" s="243">
        <v>0</v>
      </c>
      <c r="Q186" s="243">
        <f>ROUND(E186*P186,2)</f>
        <v>0</v>
      </c>
      <c r="R186" s="245" t="s">
        <v>182</v>
      </c>
      <c r="S186" s="245" t="s">
        <v>183</v>
      </c>
      <c r="T186" s="246" t="s">
        <v>183</v>
      </c>
      <c r="U186" s="224">
        <v>1.7999999999999999E-2</v>
      </c>
      <c r="V186" s="224">
        <f>ROUND(E186*U186,2)</f>
        <v>0.16</v>
      </c>
      <c r="W186" s="224"/>
      <c r="X186" s="224" t="s">
        <v>174</v>
      </c>
      <c r="Y186" s="224" t="s">
        <v>471</v>
      </c>
      <c r="Z186" s="214"/>
      <c r="AA186" s="214"/>
      <c r="AB186" s="214"/>
      <c r="AC186" s="214"/>
      <c r="AD186" s="214"/>
      <c r="AE186" s="214"/>
      <c r="AF186" s="214"/>
      <c r="AG186" s="214" t="s">
        <v>227</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2" x14ac:dyDescent="0.2">
      <c r="A187" s="221"/>
      <c r="B187" s="222"/>
      <c r="C187" s="261" t="s">
        <v>298</v>
      </c>
      <c r="D187" s="249"/>
      <c r="E187" s="249"/>
      <c r="F187" s="249"/>
      <c r="G187" s="249"/>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185</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2" x14ac:dyDescent="0.2">
      <c r="A188" s="221"/>
      <c r="B188" s="222"/>
      <c r="C188" s="262" t="s">
        <v>472</v>
      </c>
      <c r="D188" s="250"/>
      <c r="E188" s="250"/>
      <c r="F188" s="250"/>
      <c r="G188" s="250"/>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178</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2" x14ac:dyDescent="0.2">
      <c r="A189" s="221"/>
      <c r="B189" s="222"/>
      <c r="C189" s="263" t="s">
        <v>194</v>
      </c>
      <c r="D189" s="228"/>
      <c r="E189" s="229"/>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195</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3" x14ac:dyDescent="0.2">
      <c r="A190" s="221"/>
      <c r="B190" s="222"/>
      <c r="C190" s="264" t="s">
        <v>475</v>
      </c>
      <c r="D190" s="228"/>
      <c r="E190" s="229">
        <v>11</v>
      </c>
      <c r="F190" s="224"/>
      <c r="G190" s="224"/>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195</v>
      </c>
      <c r="AH190" s="214">
        <v>2</v>
      </c>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3" x14ac:dyDescent="0.2">
      <c r="A191" s="221"/>
      <c r="B191" s="222"/>
      <c r="C191" s="264" t="s">
        <v>197</v>
      </c>
      <c r="D191" s="228"/>
      <c r="E191" s="229">
        <v>0.8</v>
      </c>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195</v>
      </c>
      <c r="AH191" s="214">
        <v>2</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64" t="s">
        <v>476</v>
      </c>
      <c r="D192" s="228"/>
      <c r="E192" s="229">
        <v>1.7</v>
      </c>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195</v>
      </c>
      <c r="AH192" s="214">
        <v>2</v>
      </c>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3" x14ac:dyDescent="0.2">
      <c r="A193" s="221"/>
      <c r="B193" s="222"/>
      <c r="C193" s="263" t="s">
        <v>199</v>
      </c>
      <c r="D193" s="228"/>
      <c r="E193" s="229"/>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195</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65" t="s">
        <v>500</v>
      </c>
      <c r="D194" s="230"/>
      <c r="E194" s="231">
        <v>8.8000000000000007</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195</v>
      </c>
      <c r="AH194" s="214">
        <v>0</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1" x14ac:dyDescent="0.2">
      <c r="A195" s="240">
        <v>27</v>
      </c>
      <c r="B195" s="241" t="s">
        <v>300</v>
      </c>
      <c r="C195" s="259" t="s">
        <v>301</v>
      </c>
      <c r="D195" s="242" t="s">
        <v>192</v>
      </c>
      <c r="E195" s="243">
        <v>18.36</v>
      </c>
      <c r="F195" s="244"/>
      <c r="G195" s="245">
        <f>ROUND(E195*F195,2)</f>
        <v>0</v>
      </c>
      <c r="H195" s="244"/>
      <c r="I195" s="245">
        <f>ROUND(E195*H195,2)</f>
        <v>0</v>
      </c>
      <c r="J195" s="244"/>
      <c r="K195" s="245">
        <f>ROUND(E195*J195,2)</f>
        <v>0</v>
      </c>
      <c r="L195" s="245">
        <v>21</v>
      </c>
      <c r="M195" s="245">
        <f>G195*(1+L195/100)</f>
        <v>0</v>
      </c>
      <c r="N195" s="243">
        <v>0</v>
      </c>
      <c r="O195" s="243">
        <f>ROUND(E195*N195,2)</f>
        <v>0</v>
      </c>
      <c r="P195" s="243">
        <v>0</v>
      </c>
      <c r="Q195" s="243">
        <f>ROUND(E195*P195,2)</f>
        <v>0</v>
      </c>
      <c r="R195" s="245" t="s">
        <v>182</v>
      </c>
      <c r="S195" s="245" t="s">
        <v>183</v>
      </c>
      <c r="T195" s="246" t="s">
        <v>183</v>
      </c>
      <c r="U195" s="224">
        <v>0</v>
      </c>
      <c r="V195" s="224">
        <f>ROUND(E195*U195,2)</f>
        <v>0</v>
      </c>
      <c r="W195" s="224"/>
      <c r="X195" s="224" t="s">
        <v>174</v>
      </c>
      <c r="Y195" s="224" t="s">
        <v>471</v>
      </c>
      <c r="Z195" s="214"/>
      <c r="AA195" s="214"/>
      <c r="AB195" s="214"/>
      <c r="AC195" s="214"/>
      <c r="AD195" s="214"/>
      <c r="AE195" s="214"/>
      <c r="AF195" s="214"/>
      <c r="AG195" s="214" t="s">
        <v>176</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2" x14ac:dyDescent="0.2">
      <c r="A196" s="221"/>
      <c r="B196" s="222"/>
      <c r="C196" s="260" t="s">
        <v>472</v>
      </c>
      <c r="D196" s="247"/>
      <c r="E196" s="247"/>
      <c r="F196" s="247"/>
      <c r="G196" s="247"/>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178</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2" x14ac:dyDescent="0.2">
      <c r="A197" s="221"/>
      <c r="B197" s="222"/>
      <c r="C197" s="265" t="s">
        <v>491</v>
      </c>
      <c r="D197" s="230"/>
      <c r="E197" s="231">
        <v>18.36</v>
      </c>
      <c r="F197" s="224"/>
      <c r="G197" s="224"/>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195</v>
      </c>
      <c r="AH197" s="214">
        <v>0</v>
      </c>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1" x14ac:dyDescent="0.2">
      <c r="A198" s="240">
        <v>28</v>
      </c>
      <c r="B198" s="241" t="s">
        <v>302</v>
      </c>
      <c r="C198" s="259" t="s">
        <v>303</v>
      </c>
      <c r="D198" s="242" t="s">
        <v>304</v>
      </c>
      <c r="E198" s="243">
        <v>4.7519999999999998</v>
      </c>
      <c r="F198" s="244"/>
      <c r="G198" s="245">
        <f>ROUND(E198*F198,2)</f>
        <v>0</v>
      </c>
      <c r="H198" s="244"/>
      <c r="I198" s="245">
        <f>ROUND(E198*H198,2)</f>
        <v>0</v>
      </c>
      <c r="J198" s="244"/>
      <c r="K198" s="245">
        <f>ROUND(E198*J198,2)</f>
        <v>0</v>
      </c>
      <c r="L198" s="245">
        <v>21</v>
      </c>
      <c r="M198" s="245">
        <f>G198*(1+L198/100)</f>
        <v>0</v>
      </c>
      <c r="N198" s="243">
        <v>1</v>
      </c>
      <c r="O198" s="243">
        <f>ROUND(E198*N198,2)</f>
        <v>4.75</v>
      </c>
      <c r="P198" s="243">
        <v>0</v>
      </c>
      <c r="Q198" s="243">
        <f>ROUND(E198*P198,2)</f>
        <v>0</v>
      </c>
      <c r="R198" s="245" t="s">
        <v>305</v>
      </c>
      <c r="S198" s="245" t="s">
        <v>306</v>
      </c>
      <c r="T198" s="246" t="s">
        <v>306</v>
      </c>
      <c r="U198" s="224">
        <v>0</v>
      </c>
      <c r="V198" s="224">
        <f>ROUND(E198*U198,2)</f>
        <v>0</v>
      </c>
      <c r="W198" s="224"/>
      <c r="X198" s="224" t="s">
        <v>307</v>
      </c>
      <c r="Y198" s="224" t="s">
        <v>471</v>
      </c>
      <c r="Z198" s="214"/>
      <c r="AA198" s="214"/>
      <c r="AB198" s="214"/>
      <c r="AC198" s="214"/>
      <c r="AD198" s="214"/>
      <c r="AE198" s="214"/>
      <c r="AF198" s="214"/>
      <c r="AG198" s="214" t="s">
        <v>308</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2" x14ac:dyDescent="0.2">
      <c r="A199" s="221"/>
      <c r="B199" s="222"/>
      <c r="C199" s="260" t="s">
        <v>472</v>
      </c>
      <c r="D199" s="247"/>
      <c r="E199" s="247"/>
      <c r="F199" s="247"/>
      <c r="G199" s="247"/>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178</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62" t="s">
        <v>309</v>
      </c>
      <c r="D200" s="250"/>
      <c r="E200" s="250"/>
      <c r="F200" s="250"/>
      <c r="G200" s="250"/>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178</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2" x14ac:dyDescent="0.2">
      <c r="A201" s="221"/>
      <c r="B201" s="222"/>
      <c r="C201" s="265" t="s">
        <v>501</v>
      </c>
      <c r="D201" s="230"/>
      <c r="E201" s="231">
        <v>4.7519999999999998</v>
      </c>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195</v>
      </c>
      <c r="AH201" s="214">
        <v>0</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1" x14ac:dyDescent="0.2">
      <c r="A202" s="240">
        <v>29</v>
      </c>
      <c r="B202" s="241" t="s">
        <v>311</v>
      </c>
      <c r="C202" s="259" t="s">
        <v>312</v>
      </c>
      <c r="D202" s="242" t="s">
        <v>304</v>
      </c>
      <c r="E202" s="243">
        <v>30.207999999999998</v>
      </c>
      <c r="F202" s="244"/>
      <c r="G202" s="245">
        <f>ROUND(E202*F202,2)</f>
        <v>0</v>
      </c>
      <c r="H202" s="244"/>
      <c r="I202" s="245">
        <f>ROUND(E202*H202,2)</f>
        <v>0</v>
      </c>
      <c r="J202" s="244"/>
      <c r="K202" s="245">
        <f>ROUND(E202*J202,2)</f>
        <v>0</v>
      </c>
      <c r="L202" s="245">
        <v>21</v>
      </c>
      <c r="M202" s="245">
        <f>G202*(1+L202/100)</f>
        <v>0</v>
      </c>
      <c r="N202" s="243">
        <v>1</v>
      </c>
      <c r="O202" s="243">
        <f>ROUND(E202*N202,2)</f>
        <v>30.21</v>
      </c>
      <c r="P202" s="243">
        <v>0</v>
      </c>
      <c r="Q202" s="243">
        <f>ROUND(E202*P202,2)</f>
        <v>0</v>
      </c>
      <c r="R202" s="245" t="s">
        <v>305</v>
      </c>
      <c r="S202" s="245" t="s">
        <v>306</v>
      </c>
      <c r="T202" s="246" t="s">
        <v>306</v>
      </c>
      <c r="U202" s="224">
        <v>0</v>
      </c>
      <c r="V202" s="224">
        <f>ROUND(E202*U202,2)</f>
        <v>0</v>
      </c>
      <c r="W202" s="224"/>
      <c r="X202" s="224" t="s">
        <v>307</v>
      </c>
      <c r="Y202" s="224" t="s">
        <v>471</v>
      </c>
      <c r="Z202" s="214"/>
      <c r="AA202" s="214"/>
      <c r="AB202" s="214"/>
      <c r="AC202" s="214"/>
      <c r="AD202" s="214"/>
      <c r="AE202" s="214"/>
      <c r="AF202" s="214"/>
      <c r="AG202" s="214" t="s">
        <v>308</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2" x14ac:dyDescent="0.2">
      <c r="A203" s="221"/>
      <c r="B203" s="222"/>
      <c r="C203" s="260" t="s">
        <v>472</v>
      </c>
      <c r="D203" s="247"/>
      <c r="E203" s="247"/>
      <c r="F203" s="247"/>
      <c r="G203" s="247"/>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178</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2" t="s">
        <v>309</v>
      </c>
      <c r="D204" s="250"/>
      <c r="E204" s="250"/>
      <c r="F204" s="250"/>
      <c r="G204" s="250"/>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178</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2" x14ac:dyDescent="0.2">
      <c r="A205" s="221"/>
      <c r="B205" s="222"/>
      <c r="C205" s="265" t="s">
        <v>502</v>
      </c>
      <c r="D205" s="230"/>
      <c r="E205" s="231">
        <v>30.207999999999998</v>
      </c>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195</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x14ac:dyDescent="0.2">
      <c r="A206" s="233" t="s">
        <v>167</v>
      </c>
      <c r="B206" s="234" t="s">
        <v>121</v>
      </c>
      <c r="C206" s="258" t="s">
        <v>122</v>
      </c>
      <c r="D206" s="235"/>
      <c r="E206" s="236"/>
      <c r="F206" s="237"/>
      <c r="G206" s="237">
        <f>SUMIF(AG207:AG217,"&lt;&gt;NOR",G207:G217)</f>
        <v>0</v>
      </c>
      <c r="H206" s="237"/>
      <c r="I206" s="237">
        <f>SUM(I207:I217)</f>
        <v>0</v>
      </c>
      <c r="J206" s="237"/>
      <c r="K206" s="237">
        <f>SUM(K207:K217)</f>
        <v>0</v>
      </c>
      <c r="L206" s="237"/>
      <c r="M206" s="237">
        <f>SUM(M207:M217)</f>
        <v>0</v>
      </c>
      <c r="N206" s="236"/>
      <c r="O206" s="236">
        <f>SUM(O207:O217)</f>
        <v>4.16</v>
      </c>
      <c r="P206" s="236"/>
      <c r="Q206" s="236">
        <f>SUM(Q207:Q217)</f>
        <v>0</v>
      </c>
      <c r="R206" s="237"/>
      <c r="S206" s="237"/>
      <c r="T206" s="238"/>
      <c r="U206" s="232"/>
      <c r="V206" s="232">
        <f>SUM(V207:V217)</f>
        <v>2.6799999999999997</v>
      </c>
      <c r="W206" s="232"/>
      <c r="X206" s="232"/>
      <c r="Y206" s="232"/>
      <c r="AG206" t="s">
        <v>168</v>
      </c>
    </row>
    <row r="207" spans="1:60" outlineLevel="1" x14ac:dyDescent="0.2">
      <c r="A207" s="240">
        <v>30</v>
      </c>
      <c r="B207" s="241" t="s">
        <v>503</v>
      </c>
      <c r="C207" s="259" t="s">
        <v>504</v>
      </c>
      <c r="D207" s="242" t="s">
        <v>192</v>
      </c>
      <c r="E207" s="243">
        <v>0.88</v>
      </c>
      <c r="F207" s="244"/>
      <c r="G207" s="245">
        <f>ROUND(E207*F207,2)</f>
        <v>0</v>
      </c>
      <c r="H207" s="244"/>
      <c r="I207" s="245">
        <f>ROUND(E207*H207,2)</f>
        <v>0</v>
      </c>
      <c r="J207" s="244"/>
      <c r="K207" s="245">
        <f>ROUND(E207*J207,2)</f>
        <v>0</v>
      </c>
      <c r="L207" s="245">
        <v>21</v>
      </c>
      <c r="M207" s="245">
        <f>G207*(1+L207/100)</f>
        <v>0</v>
      </c>
      <c r="N207" s="243">
        <v>1.8907700000000001</v>
      </c>
      <c r="O207" s="243">
        <f>ROUND(E207*N207,2)</f>
        <v>1.66</v>
      </c>
      <c r="P207" s="243">
        <v>0</v>
      </c>
      <c r="Q207" s="243">
        <f>ROUND(E207*P207,2)</f>
        <v>0</v>
      </c>
      <c r="R207" s="245"/>
      <c r="S207" s="245" t="s">
        <v>183</v>
      </c>
      <c r="T207" s="246" t="s">
        <v>183</v>
      </c>
      <c r="U207" s="224">
        <v>1.6950000000000001</v>
      </c>
      <c r="V207" s="224">
        <f>ROUND(E207*U207,2)</f>
        <v>1.49</v>
      </c>
      <c r="W207" s="224"/>
      <c r="X207" s="224" t="s">
        <v>174</v>
      </c>
      <c r="Y207" s="224" t="s">
        <v>471</v>
      </c>
      <c r="Z207" s="214"/>
      <c r="AA207" s="214"/>
      <c r="AB207" s="214"/>
      <c r="AC207" s="214"/>
      <c r="AD207" s="214"/>
      <c r="AE207" s="214"/>
      <c r="AF207" s="214"/>
      <c r="AG207" s="214" t="s">
        <v>227</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2" x14ac:dyDescent="0.2">
      <c r="A208" s="221"/>
      <c r="B208" s="222"/>
      <c r="C208" s="260" t="s">
        <v>472</v>
      </c>
      <c r="D208" s="247"/>
      <c r="E208" s="247"/>
      <c r="F208" s="247"/>
      <c r="G208" s="247"/>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178</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2" x14ac:dyDescent="0.2">
      <c r="A209" s="221"/>
      <c r="B209" s="222"/>
      <c r="C209" s="263" t="s">
        <v>194</v>
      </c>
      <c r="D209" s="228"/>
      <c r="E209" s="229"/>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195</v>
      </c>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3" x14ac:dyDescent="0.2">
      <c r="A210" s="221"/>
      <c r="B210" s="222"/>
      <c r="C210" s="264" t="s">
        <v>475</v>
      </c>
      <c r="D210" s="228"/>
      <c r="E210" s="229">
        <v>11</v>
      </c>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195</v>
      </c>
      <c r="AH210" s="214">
        <v>2</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3" x14ac:dyDescent="0.2">
      <c r="A211" s="221"/>
      <c r="B211" s="222"/>
      <c r="C211" s="264" t="s">
        <v>505</v>
      </c>
      <c r="D211" s="228"/>
      <c r="E211" s="229">
        <v>0.8</v>
      </c>
      <c r="F211" s="224"/>
      <c r="G211" s="22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195</v>
      </c>
      <c r="AH211" s="214">
        <v>2</v>
      </c>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3" x14ac:dyDescent="0.2">
      <c r="A212" s="221"/>
      <c r="B212" s="222"/>
      <c r="C212" s="264" t="s">
        <v>476</v>
      </c>
      <c r="D212" s="228"/>
      <c r="E212" s="229">
        <v>1.7</v>
      </c>
      <c r="F212" s="224"/>
      <c r="G212" s="224"/>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195</v>
      </c>
      <c r="AH212" s="214">
        <v>2</v>
      </c>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3" x14ac:dyDescent="0.2">
      <c r="A213" s="221"/>
      <c r="B213" s="222"/>
      <c r="C213" s="263" t="s">
        <v>199</v>
      </c>
      <c r="D213" s="228"/>
      <c r="E213" s="229"/>
      <c r="F213" s="224"/>
      <c r="G213" s="224"/>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195</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3" x14ac:dyDescent="0.2">
      <c r="A214" s="221"/>
      <c r="B214" s="222"/>
      <c r="C214" s="265" t="s">
        <v>506</v>
      </c>
      <c r="D214" s="230"/>
      <c r="E214" s="231">
        <v>0.88</v>
      </c>
      <c r="F214" s="224"/>
      <c r="G214" s="224"/>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195</v>
      </c>
      <c r="AH214" s="214">
        <v>0</v>
      </c>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ht="22.5" outlineLevel="1" x14ac:dyDescent="0.2">
      <c r="A215" s="240">
        <v>31</v>
      </c>
      <c r="B215" s="241" t="s">
        <v>327</v>
      </c>
      <c r="C215" s="259" t="s">
        <v>328</v>
      </c>
      <c r="D215" s="242" t="s">
        <v>192</v>
      </c>
      <c r="E215" s="243">
        <v>1</v>
      </c>
      <c r="F215" s="244"/>
      <c r="G215" s="245">
        <f>ROUND(E215*F215,2)</f>
        <v>0</v>
      </c>
      <c r="H215" s="244"/>
      <c r="I215" s="245">
        <f>ROUND(E215*H215,2)</f>
        <v>0</v>
      </c>
      <c r="J215" s="244"/>
      <c r="K215" s="245">
        <f>ROUND(E215*J215,2)</f>
        <v>0</v>
      </c>
      <c r="L215" s="245">
        <v>21</v>
      </c>
      <c r="M215" s="245">
        <f>G215*(1+L215/100)</f>
        <v>0</v>
      </c>
      <c r="N215" s="243">
        <v>2.5</v>
      </c>
      <c r="O215" s="243">
        <f>ROUND(E215*N215,2)</f>
        <v>2.5</v>
      </c>
      <c r="P215" s="243">
        <v>0</v>
      </c>
      <c r="Q215" s="243">
        <f>ROUND(E215*P215,2)</f>
        <v>0</v>
      </c>
      <c r="R215" s="245"/>
      <c r="S215" s="245" t="s">
        <v>183</v>
      </c>
      <c r="T215" s="246" t="s">
        <v>183</v>
      </c>
      <c r="U215" s="224">
        <v>1.1919999999999999</v>
      </c>
      <c r="V215" s="224">
        <f>ROUND(E215*U215,2)</f>
        <v>1.19</v>
      </c>
      <c r="W215" s="224"/>
      <c r="X215" s="224" t="s">
        <v>174</v>
      </c>
      <c r="Y215" s="224" t="s">
        <v>471</v>
      </c>
      <c r="Z215" s="214"/>
      <c r="AA215" s="214"/>
      <c r="AB215" s="214"/>
      <c r="AC215" s="214"/>
      <c r="AD215" s="214"/>
      <c r="AE215" s="214"/>
      <c r="AF215" s="214"/>
      <c r="AG215" s="214" t="s">
        <v>176</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2" x14ac:dyDescent="0.2">
      <c r="A216" s="221"/>
      <c r="B216" s="222"/>
      <c r="C216" s="260" t="s">
        <v>472</v>
      </c>
      <c r="D216" s="247"/>
      <c r="E216" s="247"/>
      <c r="F216" s="247"/>
      <c r="G216" s="247"/>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178</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2" x14ac:dyDescent="0.2">
      <c r="A217" s="221"/>
      <c r="B217" s="222"/>
      <c r="C217" s="265" t="s">
        <v>117</v>
      </c>
      <c r="D217" s="230"/>
      <c r="E217" s="231">
        <v>1</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195</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x14ac:dyDescent="0.2">
      <c r="A218" s="233" t="s">
        <v>167</v>
      </c>
      <c r="B218" s="234" t="s">
        <v>129</v>
      </c>
      <c r="C218" s="258" t="s">
        <v>130</v>
      </c>
      <c r="D218" s="235"/>
      <c r="E218" s="236"/>
      <c r="F218" s="237"/>
      <c r="G218" s="237">
        <f>SUMIF(AG219:AG220,"&lt;&gt;NOR",G219:G220)</f>
        <v>0</v>
      </c>
      <c r="H218" s="237"/>
      <c r="I218" s="237">
        <f>SUM(I219:I220)</f>
        <v>0</v>
      </c>
      <c r="J218" s="237"/>
      <c r="K218" s="237">
        <f>SUM(K219:K220)</f>
        <v>0</v>
      </c>
      <c r="L218" s="237"/>
      <c r="M218" s="237">
        <f>SUM(M219:M220)</f>
        <v>0</v>
      </c>
      <c r="N218" s="236"/>
      <c r="O218" s="236">
        <f>SUM(O219:O220)</f>
        <v>0</v>
      </c>
      <c r="P218" s="236"/>
      <c r="Q218" s="236">
        <f>SUM(Q219:Q220)</f>
        <v>0</v>
      </c>
      <c r="R218" s="237"/>
      <c r="S218" s="237"/>
      <c r="T218" s="238"/>
      <c r="U218" s="232"/>
      <c r="V218" s="232">
        <f>SUM(V219:V220)</f>
        <v>8.32</v>
      </c>
      <c r="W218" s="232"/>
      <c r="X218" s="232"/>
      <c r="Y218" s="232"/>
      <c r="AG218" t="s">
        <v>168</v>
      </c>
    </row>
    <row r="219" spans="1:60" ht="22.5" outlineLevel="1" x14ac:dyDescent="0.2">
      <c r="A219" s="240">
        <v>32</v>
      </c>
      <c r="B219" s="241" t="s">
        <v>439</v>
      </c>
      <c r="C219" s="259" t="s">
        <v>440</v>
      </c>
      <c r="D219" s="242" t="s">
        <v>304</v>
      </c>
      <c r="E219" s="243">
        <v>39.343150000000001</v>
      </c>
      <c r="F219" s="244"/>
      <c r="G219" s="245">
        <f>ROUND(E219*F219,2)</f>
        <v>0</v>
      </c>
      <c r="H219" s="244"/>
      <c r="I219" s="245">
        <f>ROUND(E219*H219,2)</f>
        <v>0</v>
      </c>
      <c r="J219" s="244"/>
      <c r="K219" s="245">
        <f>ROUND(E219*J219,2)</f>
        <v>0</v>
      </c>
      <c r="L219" s="245">
        <v>21</v>
      </c>
      <c r="M219" s="245">
        <f>G219*(1+L219/100)</f>
        <v>0</v>
      </c>
      <c r="N219" s="243">
        <v>0</v>
      </c>
      <c r="O219" s="243">
        <f>ROUND(E219*N219,2)</f>
        <v>0</v>
      </c>
      <c r="P219" s="243">
        <v>0</v>
      </c>
      <c r="Q219" s="243">
        <f>ROUND(E219*P219,2)</f>
        <v>0</v>
      </c>
      <c r="R219" s="245"/>
      <c r="S219" s="245" t="s">
        <v>183</v>
      </c>
      <c r="T219" s="246" t="s">
        <v>183</v>
      </c>
      <c r="U219" s="224">
        <v>0.21149999999999999</v>
      </c>
      <c r="V219" s="224">
        <f>ROUND(E219*U219,2)</f>
        <v>8.32</v>
      </c>
      <c r="W219" s="224"/>
      <c r="X219" s="224" t="s">
        <v>507</v>
      </c>
      <c r="Y219" s="224" t="s">
        <v>175</v>
      </c>
      <c r="Z219" s="214"/>
      <c r="AA219" s="214"/>
      <c r="AB219" s="214"/>
      <c r="AC219" s="214"/>
      <c r="AD219" s="214"/>
      <c r="AE219" s="214"/>
      <c r="AF219" s="214"/>
      <c r="AG219" s="214" t="s">
        <v>508</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2" x14ac:dyDescent="0.2">
      <c r="A220" s="221"/>
      <c r="B220" s="222"/>
      <c r="C220" s="260" t="s">
        <v>472</v>
      </c>
      <c r="D220" s="247"/>
      <c r="E220" s="247"/>
      <c r="F220" s="247"/>
      <c r="G220" s="247"/>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178</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x14ac:dyDescent="0.2">
      <c r="A221" s="233" t="s">
        <v>167</v>
      </c>
      <c r="B221" s="234" t="s">
        <v>133</v>
      </c>
      <c r="C221" s="258" t="s">
        <v>134</v>
      </c>
      <c r="D221" s="235"/>
      <c r="E221" s="236"/>
      <c r="F221" s="237"/>
      <c r="G221" s="237">
        <f>SUMIF(AG222:AG266,"&lt;&gt;NOR",G222:G266)</f>
        <v>0</v>
      </c>
      <c r="H221" s="237"/>
      <c r="I221" s="237">
        <f>SUM(I222:I266)</f>
        <v>0</v>
      </c>
      <c r="J221" s="237"/>
      <c r="K221" s="237">
        <f>SUM(K222:K266)</f>
        <v>0</v>
      </c>
      <c r="L221" s="237"/>
      <c r="M221" s="237">
        <f>SUM(M222:M266)</f>
        <v>0</v>
      </c>
      <c r="N221" s="236"/>
      <c r="O221" s="236">
        <f>SUM(O222:O266)</f>
        <v>0.26</v>
      </c>
      <c r="P221" s="236"/>
      <c r="Q221" s="236">
        <f>SUM(Q222:Q266)</f>
        <v>0</v>
      </c>
      <c r="R221" s="237"/>
      <c r="S221" s="237"/>
      <c r="T221" s="238"/>
      <c r="U221" s="232"/>
      <c r="V221" s="232">
        <f>SUM(V222:V266)</f>
        <v>9.4800000000000022</v>
      </c>
      <c r="W221" s="232"/>
      <c r="X221" s="232"/>
      <c r="Y221" s="232"/>
      <c r="AG221" t="s">
        <v>168</v>
      </c>
    </row>
    <row r="222" spans="1:60" outlineLevel="1" x14ac:dyDescent="0.2">
      <c r="A222" s="240">
        <v>33</v>
      </c>
      <c r="B222" s="241" t="s">
        <v>509</v>
      </c>
      <c r="C222" s="259" t="s">
        <v>510</v>
      </c>
      <c r="D222" s="242" t="s">
        <v>171</v>
      </c>
      <c r="E222" s="243">
        <v>2</v>
      </c>
      <c r="F222" s="244"/>
      <c r="G222" s="245">
        <f>ROUND(E222*F222,2)</f>
        <v>0</v>
      </c>
      <c r="H222" s="244"/>
      <c r="I222" s="245">
        <f>ROUND(E222*H222,2)</f>
        <v>0</v>
      </c>
      <c r="J222" s="244"/>
      <c r="K222" s="245">
        <f>ROUND(E222*J222,2)</f>
        <v>0</v>
      </c>
      <c r="L222" s="245">
        <v>21</v>
      </c>
      <c r="M222" s="245">
        <f>G222*(1+L222/100)</f>
        <v>0</v>
      </c>
      <c r="N222" s="243">
        <v>0</v>
      </c>
      <c r="O222" s="243">
        <f>ROUND(E222*N222,2)</f>
        <v>0</v>
      </c>
      <c r="P222" s="243">
        <v>0</v>
      </c>
      <c r="Q222" s="243">
        <f>ROUND(E222*P222,2)</f>
        <v>0</v>
      </c>
      <c r="R222" s="245"/>
      <c r="S222" s="245" t="s">
        <v>172</v>
      </c>
      <c r="T222" s="246" t="s">
        <v>173</v>
      </c>
      <c r="U222" s="224">
        <v>0</v>
      </c>
      <c r="V222" s="224">
        <f>ROUND(E222*U222,2)</f>
        <v>0</v>
      </c>
      <c r="W222" s="224"/>
      <c r="X222" s="224" t="s">
        <v>174</v>
      </c>
      <c r="Y222" s="224" t="s">
        <v>471</v>
      </c>
      <c r="Z222" s="214"/>
      <c r="AA222" s="214"/>
      <c r="AB222" s="214"/>
      <c r="AC222" s="214"/>
      <c r="AD222" s="214"/>
      <c r="AE222" s="214"/>
      <c r="AF222" s="214"/>
      <c r="AG222" s="214" t="s">
        <v>176</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2" x14ac:dyDescent="0.2">
      <c r="A223" s="221"/>
      <c r="B223" s="222"/>
      <c r="C223" s="260" t="s">
        <v>472</v>
      </c>
      <c r="D223" s="247"/>
      <c r="E223" s="247"/>
      <c r="F223" s="247"/>
      <c r="G223" s="247"/>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178</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3" x14ac:dyDescent="0.2">
      <c r="A224" s="221"/>
      <c r="B224" s="222"/>
      <c r="C224" s="262" t="s">
        <v>511</v>
      </c>
      <c r="D224" s="250"/>
      <c r="E224" s="250"/>
      <c r="F224" s="250"/>
      <c r="G224" s="250"/>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178</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ht="22.5" outlineLevel="3" x14ac:dyDescent="0.2">
      <c r="A225" s="221"/>
      <c r="B225" s="222"/>
      <c r="C225" s="262" t="s">
        <v>553</v>
      </c>
      <c r="D225" s="250"/>
      <c r="E225" s="250"/>
      <c r="F225" s="250"/>
      <c r="G225" s="250"/>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178</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48" t="str">
        <f>C225</f>
        <v>Napojení nových částí plynovodu bude provedeno bez odstávky, pomocí bypasu PE D90 a dvou komor tak, aby nedošlo k přerušení dodávky plynu.</v>
      </c>
      <c r="BB225" s="214"/>
      <c r="BC225" s="214"/>
      <c r="BD225" s="214"/>
      <c r="BE225" s="214"/>
      <c r="BF225" s="214"/>
      <c r="BG225" s="214"/>
      <c r="BH225" s="214"/>
    </row>
    <row r="226" spans="1:60" outlineLevel="3" x14ac:dyDescent="0.2">
      <c r="A226" s="221"/>
      <c r="B226" s="222"/>
      <c r="C226" s="262" t="s">
        <v>512</v>
      </c>
      <c r="D226" s="250"/>
      <c r="E226" s="250"/>
      <c r="F226" s="250"/>
      <c r="G226" s="250"/>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178</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62" t="s">
        <v>513</v>
      </c>
      <c r="D227" s="250"/>
      <c r="E227" s="250"/>
      <c r="F227" s="250"/>
      <c r="G227" s="250"/>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178</v>
      </c>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ht="56.25" outlineLevel="3" x14ac:dyDescent="0.2">
      <c r="A228" s="221"/>
      <c r="B228" s="222"/>
      <c r="C228" s="262" t="s">
        <v>514</v>
      </c>
      <c r="D228" s="250"/>
      <c r="E228" s="250"/>
      <c r="F228" s="250"/>
      <c r="G228" s="250"/>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178</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48" t="str">
        <f>C228</f>
        <v>Po dokončení montážních prací a provedení hlavní tlakové zkoušky bude v potrubí snížen tlak vzduchu a bude přikročeno k propojení plynovodu. Napojovací svar bude přezkoušen provozním přetlakem plynu a omydlením pěnotvorným roztokem. Po propojení plynovodu bude nový plynovod odvzdušněn a napuštěn plynem. Úplnost odvzdušnění se zkontroluje zkouškou vzorku plynu. Odvzdušnění bude provedeno přes plynovodní přípojky. O provedení napojovacího svaru,vpuštění plynu do potrubí a jeho uvedení do provozu se sepíše zápis.</v>
      </c>
      <c r="BB228" s="214"/>
      <c r="BC228" s="214"/>
      <c r="BD228" s="214"/>
      <c r="BE228" s="214"/>
      <c r="BF228" s="214"/>
      <c r="BG228" s="214"/>
      <c r="BH228" s="214"/>
    </row>
    <row r="229" spans="1:60" outlineLevel="1" x14ac:dyDescent="0.2">
      <c r="A229" s="240">
        <v>34</v>
      </c>
      <c r="B229" s="241" t="s">
        <v>515</v>
      </c>
      <c r="C229" s="259" t="s">
        <v>516</v>
      </c>
      <c r="D229" s="242" t="s">
        <v>181</v>
      </c>
      <c r="E229" s="243">
        <v>11</v>
      </c>
      <c r="F229" s="244"/>
      <c r="G229" s="245">
        <f>ROUND(E229*F229,2)</f>
        <v>0</v>
      </c>
      <c r="H229" s="244"/>
      <c r="I229" s="245">
        <f>ROUND(E229*H229,2)</f>
        <v>0</v>
      </c>
      <c r="J229" s="244"/>
      <c r="K229" s="245">
        <f>ROUND(E229*J229,2)</f>
        <v>0</v>
      </c>
      <c r="L229" s="245">
        <v>21</v>
      </c>
      <c r="M229" s="245">
        <f>G229*(1+L229/100)</f>
        <v>0</v>
      </c>
      <c r="N229" s="243">
        <v>0</v>
      </c>
      <c r="O229" s="243">
        <f>ROUND(E229*N229,2)</f>
        <v>0</v>
      </c>
      <c r="P229" s="243">
        <v>0</v>
      </c>
      <c r="Q229" s="243">
        <f>ROUND(E229*P229,2)</f>
        <v>0</v>
      </c>
      <c r="R229" s="245"/>
      <c r="S229" s="245" t="s">
        <v>183</v>
      </c>
      <c r="T229" s="246" t="s">
        <v>183</v>
      </c>
      <c r="U229" s="224">
        <v>0.127</v>
      </c>
      <c r="V229" s="224">
        <f>ROUND(E229*U229,2)</f>
        <v>1.4</v>
      </c>
      <c r="W229" s="224"/>
      <c r="X229" s="224" t="s">
        <v>174</v>
      </c>
      <c r="Y229" s="224" t="s">
        <v>471</v>
      </c>
      <c r="Z229" s="214"/>
      <c r="AA229" s="214"/>
      <c r="AB229" s="214"/>
      <c r="AC229" s="214"/>
      <c r="AD229" s="214"/>
      <c r="AE229" s="214"/>
      <c r="AF229" s="214"/>
      <c r="AG229" s="214" t="s">
        <v>176</v>
      </c>
      <c r="AH229" s="214"/>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2" x14ac:dyDescent="0.2">
      <c r="A230" s="221"/>
      <c r="B230" s="222"/>
      <c r="C230" s="260" t="s">
        <v>472</v>
      </c>
      <c r="D230" s="247"/>
      <c r="E230" s="247"/>
      <c r="F230" s="247"/>
      <c r="G230" s="247"/>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178</v>
      </c>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2" x14ac:dyDescent="0.2">
      <c r="A231" s="221"/>
      <c r="B231" s="222"/>
      <c r="C231" s="265" t="s">
        <v>517</v>
      </c>
      <c r="D231" s="230"/>
      <c r="E231" s="231">
        <v>11</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195</v>
      </c>
      <c r="AH231" s="214">
        <v>0</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1" x14ac:dyDescent="0.2">
      <c r="A232" s="240">
        <v>35</v>
      </c>
      <c r="B232" s="241" t="s">
        <v>518</v>
      </c>
      <c r="C232" s="259" t="s">
        <v>519</v>
      </c>
      <c r="D232" s="242" t="s">
        <v>181</v>
      </c>
      <c r="E232" s="243">
        <v>9</v>
      </c>
      <c r="F232" s="244"/>
      <c r="G232" s="245">
        <f>ROUND(E232*F232,2)</f>
        <v>0</v>
      </c>
      <c r="H232" s="244"/>
      <c r="I232" s="245">
        <f>ROUND(E232*H232,2)</f>
        <v>0</v>
      </c>
      <c r="J232" s="244"/>
      <c r="K232" s="245">
        <f>ROUND(E232*J232,2)</f>
        <v>0</v>
      </c>
      <c r="L232" s="245">
        <v>21</v>
      </c>
      <c r="M232" s="245">
        <f>G232*(1+L232/100)</f>
        <v>0</v>
      </c>
      <c r="N232" s="243">
        <v>0</v>
      </c>
      <c r="O232" s="243">
        <f>ROUND(E232*N232,2)</f>
        <v>0</v>
      </c>
      <c r="P232" s="243">
        <v>0</v>
      </c>
      <c r="Q232" s="243">
        <f>ROUND(E232*P232,2)</f>
        <v>0</v>
      </c>
      <c r="R232" s="245"/>
      <c r="S232" s="245" t="s">
        <v>183</v>
      </c>
      <c r="T232" s="246" t="s">
        <v>183</v>
      </c>
      <c r="U232" s="224">
        <v>0.14499999999999999</v>
      </c>
      <c r="V232" s="224">
        <f>ROUND(E232*U232,2)</f>
        <v>1.31</v>
      </c>
      <c r="W232" s="224"/>
      <c r="X232" s="224" t="s">
        <v>174</v>
      </c>
      <c r="Y232" s="224" t="s">
        <v>471</v>
      </c>
      <c r="Z232" s="214"/>
      <c r="AA232" s="214"/>
      <c r="AB232" s="214"/>
      <c r="AC232" s="214"/>
      <c r="AD232" s="214"/>
      <c r="AE232" s="214"/>
      <c r="AF232" s="214"/>
      <c r="AG232" s="214" t="s">
        <v>176</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2" x14ac:dyDescent="0.2">
      <c r="A233" s="221"/>
      <c r="B233" s="222"/>
      <c r="C233" s="260" t="s">
        <v>472</v>
      </c>
      <c r="D233" s="247"/>
      <c r="E233" s="247"/>
      <c r="F233" s="247"/>
      <c r="G233" s="247"/>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178</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2" x14ac:dyDescent="0.2">
      <c r="A234" s="221"/>
      <c r="B234" s="222"/>
      <c r="C234" s="265" t="s">
        <v>520</v>
      </c>
      <c r="D234" s="230"/>
      <c r="E234" s="231">
        <v>9</v>
      </c>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195</v>
      </c>
      <c r="AH234" s="214">
        <v>0</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1" x14ac:dyDescent="0.2">
      <c r="A235" s="240">
        <v>36</v>
      </c>
      <c r="B235" s="241" t="s">
        <v>521</v>
      </c>
      <c r="C235" s="259" t="s">
        <v>522</v>
      </c>
      <c r="D235" s="242" t="s">
        <v>181</v>
      </c>
      <c r="E235" s="243">
        <v>9</v>
      </c>
      <c r="F235" s="244"/>
      <c r="G235" s="245">
        <f>ROUND(E235*F235,2)</f>
        <v>0</v>
      </c>
      <c r="H235" s="244"/>
      <c r="I235" s="245">
        <f>ROUND(E235*H235,2)</f>
        <v>0</v>
      </c>
      <c r="J235" s="244"/>
      <c r="K235" s="245">
        <f>ROUND(E235*J235,2)</f>
        <v>0</v>
      </c>
      <c r="L235" s="245">
        <v>21</v>
      </c>
      <c r="M235" s="245">
        <f>G235*(1+L235/100)</f>
        <v>0</v>
      </c>
      <c r="N235" s="243">
        <v>2.6169999999999999E-2</v>
      </c>
      <c r="O235" s="243">
        <f>ROUND(E235*N235,2)</f>
        <v>0.24</v>
      </c>
      <c r="P235" s="243">
        <v>0</v>
      </c>
      <c r="Q235" s="243">
        <f>ROUND(E235*P235,2)</f>
        <v>0</v>
      </c>
      <c r="R235" s="245"/>
      <c r="S235" s="245" t="s">
        <v>183</v>
      </c>
      <c r="T235" s="246" t="s">
        <v>183</v>
      </c>
      <c r="U235" s="224">
        <v>0.46100000000000002</v>
      </c>
      <c r="V235" s="224">
        <f>ROUND(E235*U235,2)</f>
        <v>4.1500000000000004</v>
      </c>
      <c r="W235" s="224"/>
      <c r="X235" s="224" t="s">
        <v>174</v>
      </c>
      <c r="Y235" s="224" t="s">
        <v>471</v>
      </c>
      <c r="Z235" s="214"/>
      <c r="AA235" s="214"/>
      <c r="AB235" s="214"/>
      <c r="AC235" s="214"/>
      <c r="AD235" s="214"/>
      <c r="AE235" s="214"/>
      <c r="AF235" s="214"/>
      <c r="AG235" s="214" t="s">
        <v>176</v>
      </c>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2" x14ac:dyDescent="0.2">
      <c r="A236" s="221"/>
      <c r="B236" s="222"/>
      <c r="C236" s="260" t="s">
        <v>472</v>
      </c>
      <c r="D236" s="247"/>
      <c r="E236" s="247"/>
      <c r="F236" s="247"/>
      <c r="G236" s="247"/>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178</v>
      </c>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62" t="s">
        <v>336</v>
      </c>
      <c r="D237" s="250"/>
      <c r="E237" s="250"/>
      <c r="F237" s="250"/>
      <c r="G237" s="250"/>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178</v>
      </c>
      <c r="AH237" s="214"/>
      <c r="AI237" s="214"/>
      <c r="AJ237" s="214"/>
      <c r="AK237" s="214"/>
      <c r="AL237" s="214"/>
      <c r="AM237" s="214"/>
      <c r="AN237" s="214"/>
      <c r="AO237" s="214"/>
      <c r="AP237" s="214"/>
      <c r="AQ237" s="214"/>
      <c r="AR237" s="214"/>
      <c r="AS237" s="214"/>
      <c r="AT237" s="214"/>
      <c r="AU237" s="214"/>
      <c r="AV237" s="214"/>
      <c r="AW237" s="214"/>
      <c r="AX237" s="214"/>
      <c r="AY237" s="214"/>
      <c r="AZ237" s="214"/>
      <c r="BA237" s="248" t="str">
        <f>C237</f>
        <v>v položce dodávka a montáž manžet, objímek, těsnících a spojovacích prostředků, utěsnění konců chrániček</v>
      </c>
      <c r="BB237" s="214"/>
      <c r="BC237" s="214"/>
      <c r="BD237" s="214"/>
      <c r="BE237" s="214"/>
      <c r="BF237" s="214"/>
      <c r="BG237" s="214"/>
      <c r="BH237" s="214"/>
    </row>
    <row r="238" spans="1:60" outlineLevel="2" x14ac:dyDescent="0.2">
      <c r="A238" s="221"/>
      <c r="B238" s="222"/>
      <c r="C238" s="265" t="s">
        <v>523</v>
      </c>
      <c r="D238" s="230"/>
      <c r="E238" s="231">
        <v>9</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195</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1" x14ac:dyDescent="0.2">
      <c r="A239" s="240">
        <v>37</v>
      </c>
      <c r="B239" s="241" t="s">
        <v>524</v>
      </c>
      <c r="C239" s="259" t="s">
        <v>525</v>
      </c>
      <c r="D239" s="242" t="s">
        <v>181</v>
      </c>
      <c r="E239" s="243">
        <v>11</v>
      </c>
      <c r="F239" s="244"/>
      <c r="G239" s="245">
        <f>ROUND(E239*F239,2)</f>
        <v>0</v>
      </c>
      <c r="H239" s="244"/>
      <c r="I239" s="245">
        <f>ROUND(E239*H239,2)</f>
        <v>0</v>
      </c>
      <c r="J239" s="244"/>
      <c r="K239" s="245">
        <f>ROUND(E239*J239,2)</f>
        <v>0</v>
      </c>
      <c r="L239" s="245">
        <v>21</v>
      </c>
      <c r="M239" s="245">
        <f>G239*(1+L239/100)</f>
        <v>0</v>
      </c>
      <c r="N239" s="243">
        <v>0</v>
      </c>
      <c r="O239" s="243">
        <f>ROUND(E239*N239,2)</f>
        <v>0</v>
      </c>
      <c r="P239" s="243">
        <v>0</v>
      </c>
      <c r="Q239" s="243">
        <f>ROUND(E239*P239,2)</f>
        <v>0</v>
      </c>
      <c r="R239" s="245"/>
      <c r="S239" s="245" t="s">
        <v>183</v>
      </c>
      <c r="T239" s="246" t="s">
        <v>183</v>
      </c>
      <c r="U239" s="224">
        <v>0.16400000000000001</v>
      </c>
      <c r="V239" s="224">
        <f>ROUND(E239*U239,2)</f>
        <v>1.8</v>
      </c>
      <c r="W239" s="224"/>
      <c r="X239" s="224" t="s">
        <v>174</v>
      </c>
      <c r="Y239" s="224" t="s">
        <v>471</v>
      </c>
      <c r="Z239" s="214"/>
      <c r="AA239" s="214"/>
      <c r="AB239" s="214"/>
      <c r="AC239" s="214"/>
      <c r="AD239" s="214"/>
      <c r="AE239" s="214"/>
      <c r="AF239" s="214"/>
      <c r="AG239" s="214" t="s">
        <v>176</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2" x14ac:dyDescent="0.2">
      <c r="A240" s="221"/>
      <c r="B240" s="222"/>
      <c r="C240" s="260" t="s">
        <v>472</v>
      </c>
      <c r="D240" s="247"/>
      <c r="E240" s="247"/>
      <c r="F240" s="247"/>
      <c r="G240" s="247"/>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178</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62" t="s">
        <v>526</v>
      </c>
      <c r="D241" s="250"/>
      <c r="E241" s="250"/>
      <c r="F241" s="250"/>
      <c r="G241" s="250"/>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178</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2" x14ac:dyDescent="0.2">
      <c r="A242" s="221"/>
      <c r="B242" s="222"/>
      <c r="C242" s="265" t="s">
        <v>517</v>
      </c>
      <c r="D242" s="230"/>
      <c r="E242" s="231">
        <v>11</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195</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1" x14ac:dyDescent="0.2">
      <c r="A243" s="240">
        <v>38</v>
      </c>
      <c r="B243" s="241" t="s">
        <v>527</v>
      </c>
      <c r="C243" s="259" t="s">
        <v>528</v>
      </c>
      <c r="D243" s="242" t="s">
        <v>181</v>
      </c>
      <c r="E243" s="243">
        <v>11</v>
      </c>
      <c r="F243" s="244"/>
      <c r="G243" s="245">
        <f>ROUND(E243*F243,2)</f>
        <v>0</v>
      </c>
      <c r="H243" s="244"/>
      <c r="I243" s="245">
        <f>ROUND(E243*H243,2)</f>
        <v>0</v>
      </c>
      <c r="J243" s="244"/>
      <c r="K243" s="245">
        <f>ROUND(E243*J243,2)</f>
        <v>0</v>
      </c>
      <c r="L243" s="245">
        <v>21</v>
      </c>
      <c r="M243" s="245">
        <f>G243*(1+L243/100)</f>
        <v>0</v>
      </c>
      <c r="N243" s="243">
        <v>0</v>
      </c>
      <c r="O243" s="243">
        <f>ROUND(E243*N243,2)</f>
        <v>0</v>
      </c>
      <c r="P243" s="243">
        <v>0</v>
      </c>
      <c r="Q243" s="243">
        <f>ROUND(E243*P243,2)</f>
        <v>0</v>
      </c>
      <c r="R243" s="245"/>
      <c r="S243" s="245" t="s">
        <v>183</v>
      </c>
      <c r="T243" s="246" t="s">
        <v>183</v>
      </c>
      <c r="U243" s="224">
        <v>1.17E-2</v>
      </c>
      <c r="V243" s="224">
        <f>ROUND(E243*U243,2)</f>
        <v>0.13</v>
      </c>
      <c r="W243" s="224"/>
      <c r="X243" s="224" t="s">
        <v>174</v>
      </c>
      <c r="Y243" s="224" t="s">
        <v>471</v>
      </c>
      <c r="Z243" s="214"/>
      <c r="AA243" s="214"/>
      <c r="AB243" s="214"/>
      <c r="AC243" s="214"/>
      <c r="AD243" s="214"/>
      <c r="AE243" s="214"/>
      <c r="AF243" s="214"/>
      <c r="AG243" s="214" t="s">
        <v>176</v>
      </c>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2" x14ac:dyDescent="0.2">
      <c r="A244" s="221"/>
      <c r="B244" s="222"/>
      <c r="C244" s="260" t="s">
        <v>472</v>
      </c>
      <c r="D244" s="247"/>
      <c r="E244" s="247"/>
      <c r="F244" s="247"/>
      <c r="G244" s="247"/>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178</v>
      </c>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2" x14ac:dyDescent="0.2">
      <c r="A245" s="221"/>
      <c r="B245" s="222"/>
      <c r="C245" s="265" t="s">
        <v>517</v>
      </c>
      <c r="D245" s="230"/>
      <c r="E245" s="231">
        <v>11</v>
      </c>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195</v>
      </c>
      <c r="AH245" s="214">
        <v>0</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1" x14ac:dyDescent="0.2">
      <c r="A246" s="240">
        <v>39</v>
      </c>
      <c r="B246" s="241" t="s">
        <v>529</v>
      </c>
      <c r="C246" s="259" t="s">
        <v>530</v>
      </c>
      <c r="D246" s="242" t="s">
        <v>181</v>
      </c>
      <c r="E246" s="243">
        <v>11.55</v>
      </c>
      <c r="F246" s="244"/>
      <c r="G246" s="245">
        <f>ROUND(E246*F246,2)</f>
        <v>0</v>
      </c>
      <c r="H246" s="244"/>
      <c r="I246" s="245">
        <f>ROUND(E246*H246,2)</f>
        <v>0</v>
      </c>
      <c r="J246" s="244"/>
      <c r="K246" s="245">
        <f>ROUND(E246*J246,2)</f>
        <v>0</v>
      </c>
      <c r="L246" s="245">
        <v>21</v>
      </c>
      <c r="M246" s="245">
        <f>G246*(1+L246/100)</f>
        <v>0</v>
      </c>
      <c r="N246" s="243">
        <v>1.0499999999999999E-3</v>
      </c>
      <c r="O246" s="243">
        <f>ROUND(E246*N246,2)</f>
        <v>0.01</v>
      </c>
      <c r="P246" s="243">
        <v>0</v>
      </c>
      <c r="Q246" s="243">
        <f>ROUND(E246*P246,2)</f>
        <v>0</v>
      </c>
      <c r="R246" s="245" t="s">
        <v>305</v>
      </c>
      <c r="S246" s="245" t="s">
        <v>183</v>
      </c>
      <c r="T246" s="246" t="s">
        <v>183</v>
      </c>
      <c r="U246" s="224">
        <v>0</v>
      </c>
      <c r="V246" s="224">
        <f>ROUND(E246*U246,2)</f>
        <v>0</v>
      </c>
      <c r="W246" s="224"/>
      <c r="X246" s="224" t="s">
        <v>307</v>
      </c>
      <c r="Y246" s="224" t="s">
        <v>471</v>
      </c>
      <c r="Z246" s="214"/>
      <c r="AA246" s="214"/>
      <c r="AB246" s="214"/>
      <c r="AC246" s="214"/>
      <c r="AD246" s="214"/>
      <c r="AE246" s="214"/>
      <c r="AF246" s="214"/>
      <c r="AG246" s="214" t="s">
        <v>308</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2" x14ac:dyDescent="0.2">
      <c r="A247" s="221"/>
      <c r="B247" s="222"/>
      <c r="C247" s="260" t="s">
        <v>472</v>
      </c>
      <c r="D247" s="247"/>
      <c r="E247" s="247"/>
      <c r="F247" s="247"/>
      <c r="G247" s="247"/>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178</v>
      </c>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2" x14ac:dyDescent="0.2">
      <c r="A248" s="221"/>
      <c r="B248" s="222"/>
      <c r="C248" s="265" t="s">
        <v>531</v>
      </c>
      <c r="D248" s="230"/>
      <c r="E248" s="231">
        <v>11.55</v>
      </c>
      <c r="F248" s="224"/>
      <c r="G248" s="224"/>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195</v>
      </c>
      <c r="AH248" s="214">
        <v>0</v>
      </c>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ht="22.5" outlineLevel="1" x14ac:dyDescent="0.2">
      <c r="A249" s="240">
        <v>40</v>
      </c>
      <c r="B249" s="241" t="s">
        <v>532</v>
      </c>
      <c r="C249" s="259" t="s">
        <v>533</v>
      </c>
      <c r="D249" s="242" t="s">
        <v>181</v>
      </c>
      <c r="E249" s="243">
        <v>9.4499999999999993</v>
      </c>
      <c r="F249" s="244"/>
      <c r="G249" s="245">
        <f>ROUND(E249*F249,2)</f>
        <v>0</v>
      </c>
      <c r="H249" s="244"/>
      <c r="I249" s="245">
        <f>ROUND(E249*H249,2)</f>
        <v>0</v>
      </c>
      <c r="J249" s="244"/>
      <c r="K249" s="245">
        <f>ROUND(E249*J249,2)</f>
        <v>0</v>
      </c>
      <c r="L249" s="245">
        <v>21</v>
      </c>
      <c r="M249" s="245">
        <f>G249*(1+L249/100)</f>
        <v>0</v>
      </c>
      <c r="N249" s="243">
        <v>9.7999999999999997E-4</v>
      </c>
      <c r="O249" s="243">
        <f>ROUND(E249*N249,2)</f>
        <v>0.01</v>
      </c>
      <c r="P249" s="243">
        <v>0</v>
      </c>
      <c r="Q249" s="243">
        <f>ROUND(E249*P249,2)</f>
        <v>0</v>
      </c>
      <c r="R249" s="245" t="s">
        <v>305</v>
      </c>
      <c r="S249" s="245" t="s">
        <v>183</v>
      </c>
      <c r="T249" s="246" t="s">
        <v>183</v>
      </c>
      <c r="U249" s="224">
        <v>0</v>
      </c>
      <c r="V249" s="224">
        <f>ROUND(E249*U249,2)</f>
        <v>0</v>
      </c>
      <c r="W249" s="224"/>
      <c r="X249" s="224" t="s">
        <v>307</v>
      </c>
      <c r="Y249" s="224" t="s">
        <v>471</v>
      </c>
      <c r="Z249" s="214"/>
      <c r="AA249" s="214"/>
      <c r="AB249" s="214"/>
      <c r="AC249" s="214"/>
      <c r="AD249" s="214"/>
      <c r="AE249" s="214"/>
      <c r="AF249" s="214"/>
      <c r="AG249" s="214" t="s">
        <v>308</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2" x14ac:dyDescent="0.2">
      <c r="A250" s="221"/>
      <c r="B250" s="222"/>
      <c r="C250" s="260" t="s">
        <v>472</v>
      </c>
      <c r="D250" s="247"/>
      <c r="E250" s="247"/>
      <c r="F250" s="247"/>
      <c r="G250" s="247"/>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178</v>
      </c>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2" x14ac:dyDescent="0.2">
      <c r="A251" s="221"/>
      <c r="B251" s="222"/>
      <c r="C251" s="265" t="s">
        <v>534</v>
      </c>
      <c r="D251" s="230"/>
      <c r="E251" s="231">
        <v>9.4499999999999993</v>
      </c>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195</v>
      </c>
      <c r="AH251" s="214">
        <v>0</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1" x14ac:dyDescent="0.2">
      <c r="A252" s="240">
        <v>41</v>
      </c>
      <c r="B252" s="241" t="s">
        <v>535</v>
      </c>
      <c r="C252" s="259" t="s">
        <v>536</v>
      </c>
      <c r="D252" s="242" t="s">
        <v>181</v>
      </c>
      <c r="E252" s="243">
        <v>11.55</v>
      </c>
      <c r="F252" s="244"/>
      <c r="G252" s="245">
        <f>ROUND(E252*F252,2)</f>
        <v>0</v>
      </c>
      <c r="H252" s="244"/>
      <c r="I252" s="245">
        <f>ROUND(E252*H252,2)</f>
        <v>0</v>
      </c>
      <c r="J252" s="244"/>
      <c r="K252" s="245">
        <f>ROUND(E252*J252,2)</f>
        <v>0</v>
      </c>
      <c r="L252" s="245">
        <v>21</v>
      </c>
      <c r="M252" s="245">
        <f>G252*(1+L252/100)</f>
        <v>0</v>
      </c>
      <c r="N252" s="243">
        <v>6.0000000000000002E-5</v>
      </c>
      <c r="O252" s="243">
        <f>ROUND(E252*N252,2)</f>
        <v>0</v>
      </c>
      <c r="P252" s="243">
        <v>0</v>
      </c>
      <c r="Q252" s="243">
        <f>ROUND(E252*P252,2)</f>
        <v>0</v>
      </c>
      <c r="R252" s="245"/>
      <c r="S252" s="245" t="s">
        <v>183</v>
      </c>
      <c r="T252" s="246" t="s">
        <v>183</v>
      </c>
      <c r="U252" s="224">
        <v>2.5999999999999999E-2</v>
      </c>
      <c r="V252" s="224">
        <f>ROUND(E252*U252,2)</f>
        <v>0.3</v>
      </c>
      <c r="W252" s="224"/>
      <c r="X252" s="224" t="s">
        <v>174</v>
      </c>
      <c r="Y252" s="224" t="s">
        <v>471</v>
      </c>
      <c r="Z252" s="214"/>
      <c r="AA252" s="214"/>
      <c r="AB252" s="214"/>
      <c r="AC252" s="214"/>
      <c r="AD252" s="214"/>
      <c r="AE252" s="214"/>
      <c r="AF252" s="214"/>
      <c r="AG252" s="214" t="s">
        <v>176</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2" x14ac:dyDescent="0.2">
      <c r="A253" s="221"/>
      <c r="B253" s="222"/>
      <c r="C253" s="260" t="s">
        <v>472</v>
      </c>
      <c r="D253" s="247"/>
      <c r="E253" s="247"/>
      <c r="F253" s="247"/>
      <c r="G253" s="247"/>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178</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62" t="s">
        <v>537</v>
      </c>
      <c r="D254" s="250"/>
      <c r="E254" s="250"/>
      <c r="F254" s="250"/>
      <c r="G254" s="250"/>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178</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2" x14ac:dyDescent="0.2">
      <c r="A255" s="221"/>
      <c r="B255" s="222"/>
      <c r="C255" s="265" t="s">
        <v>531</v>
      </c>
      <c r="D255" s="230"/>
      <c r="E255" s="231">
        <v>11.55</v>
      </c>
      <c r="F255" s="224"/>
      <c r="G255" s="224"/>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195</v>
      </c>
      <c r="AH255" s="214">
        <v>0</v>
      </c>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1" x14ac:dyDescent="0.2">
      <c r="A256" s="240">
        <v>42</v>
      </c>
      <c r="B256" s="241" t="s">
        <v>538</v>
      </c>
      <c r="C256" s="259" t="s">
        <v>539</v>
      </c>
      <c r="D256" s="242" t="s">
        <v>540</v>
      </c>
      <c r="E256" s="243">
        <v>1</v>
      </c>
      <c r="F256" s="244"/>
      <c r="G256" s="245">
        <f>ROUND(E256*F256,2)</f>
        <v>0</v>
      </c>
      <c r="H256" s="244"/>
      <c r="I256" s="245">
        <f>ROUND(E256*H256,2)</f>
        <v>0</v>
      </c>
      <c r="J256" s="244"/>
      <c r="K256" s="245">
        <f>ROUND(E256*J256,2)</f>
        <v>0</v>
      </c>
      <c r="L256" s="245">
        <v>21</v>
      </c>
      <c r="M256" s="245">
        <f>G256*(1+L256/100)</f>
        <v>0</v>
      </c>
      <c r="N256" s="243">
        <v>0</v>
      </c>
      <c r="O256" s="243">
        <f>ROUND(E256*N256,2)</f>
        <v>0</v>
      </c>
      <c r="P256" s="243">
        <v>0</v>
      </c>
      <c r="Q256" s="243">
        <f>ROUND(E256*P256,2)</f>
        <v>0</v>
      </c>
      <c r="R256" s="245"/>
      <c r="S256" s="245" t="s">
        <v>172</v>
      </c>
      <c r="T256" s="246" t="s">
        <v>173</v>
      </c>
      <c r="U256" s="224">
        <v>0</v>
      </c>
      <c r="V256" s="224">
        <f>ROUND(E256*U256,2)</f>
        <v>0</v>
      </c>
      <c r="W256" s="224"/>
      <c r="X256" s="224" t="s">
        <v>174</v>
      </c>
      <c r="Y256" s="224" t="s">
        <v>471</v>
      </c>
      <c r="Z256" s="214"/>
      <c r="AA256" s="214"/>
      <c r="AB256" s="214"/>
      <c r="AC256" s="214"/>
      <c r="AD256" s="214"/>
      <c r="AE256" s="214"/>
      <c r="AF256" s="214"/>
      <c r="AG256" s="214" t="s">
        <v>176</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2" x14ac:dyDescent="0.2">
      <c r="A257" s="221"/>
      <c r="B257" s="222"/>
      <c r="C257" s="260" t="s">
        <v>472</v>
      </c>
      <c r="D257" s="247"/>
      <c r="E257" s="247"/>
      <c r="F257" s="247"/>
      <c r="G257" s="247"/>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178</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1" x14ac:dyDescent="0.2">
      <c r="A258" s="240">
        <v>43</v>
      </c>
      <c r="B258" s="241" t="s">
        <v>541</v>
      </c>
      <c r="C258" s="259" t="s">
        <v>542</v>
      </c>
      <c r="D258" s="242" t="s">
        <v>181</v>
      </c>
      <c r="E258" s="243">
        <v>11.55</v>
      </c>
      <c r="F258" s="244"/>
      <c r="G258" s="245">
        <f>ROUND(E258*F258,2)</f>
        <v>0</v>
      </c>
      <c r="H258" s="244"/>
      <c r="I258" s="245">
        <f>ROUND(E258*H258,2)</f>
        <v>0</v>
      </c>
      <c r="J258" s="244"/>
      <c r="K258" s="245">
        <f>ROUND(E258*J258,2)</f>
        <v>0</v>
      </c>
      <c r="L258" s="245">
        <v>21</v>
      </c>
      <c r="M258" s="245">
        <f>G258*(1+L258/100)</f>
        <v>0</v>
      </c>
      <c r="N258" s="243">
        <v>4.0000000000000003E-5</v>
      </c>
      <c r="O258" s="243">
        <f>ROUND(E258*N258,2)</f>
        <v>0</v>
      </c>
      <c r="P258" s="243">
        <v>0</v>
      </c>
      <c r="Q258" s="243">
        <f>ROUND(E258*P258,2)</f>
        <v>0</v>
      </c>
      <c r="R258" s="245"/>
      <c r="S258" s="245" t="s">
        <v>183</v>
      </c>
      <c r="T258" s="246" t="s">
        <v>183</v>
      </c>
      <c r="U258" s="224">
        <v>3.4000000000000002E-2</v>
      </c>
      <c r="V258" s="224">
        <f>ROUND(E258*U258,2)</f>
        <v>0.39</v>
      </c>
      <c r="W258" s="224"/>
      <c r="X258" s="224" t="s">
        <v>174</v>
      </c>
      <c r="Y258" s="224" t="s">
        <v>471</v>
      </c>
      <c r="Z258" s="214"/>
      <c r="AA258" s="214"/>
      <c r="AB258" s="214"/>
      <c r="AC258" s="214"/>
      <c r="AD258" s="214"/>
      <c r="AE258" s="214"/>
      <c r="AF258" s="214"/>
      <c r="AG258" s="214" t="s">
        <v>176</v>
      </c>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2" x14ac:dyDescent="0.2">
      <c r="A259" s="221"/>
      <c r="B259" s="222"/>
      <c r="C259" s="260" t="s">
        <v>472</v>
      </c>
      <c r="D259" s="247"/>
      <c r="E259" s="247"/>
      <c r="F259" s="247"/>
      <c r="G259" s="247"/>
      <c r="H259" s="224"/>
      <c r="I259" s="224"/>
      <c r="J259" s="224"/>
      <c r="K259" s="224"/>
      <c r="L259" s="224"/>
      <c r="M259" s="224"/>
      <c r="N259" s="223"/>
      <c r="O259" s="223"/>
      <c r="P259" s="223"/>
      <c r="Q259" s="223"/>
      <c r="R259" s="224"/>
      <c r="S259" s="224"/>
      <c r="T259" s="224"/>
      <c r="U259" s="224"/>
      <c r="V259" s="224"/>
      <c r="W259" s="224"/>
      <c r="X259" s="224"/>
      <c r="Y259" s="224"/>
      <c r="Z259" s="214"/>
      <c r="AA259" s="214"/>
      <c r="AB259" s="214"/>
      <c r="AC259" s="214"/>
      <c r="AD259" s="214"/>
      <c r="AE259" s="214"/>
      <c r="AF259" s="214"/>
      <c r="AG259" s="214" t="s">
        <v>178</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3" x14ac:dyDescent="0.2">
      <c r="A260" s="221"/>
      <c r="B260" s="222"/>
      <c r="C260" s="262" t="s">
        <v>543</v>
      </c>
      <c r="D260" s="250"/>
      <c r="E260" s="250"/>
      <c r="F260" s="250"/>
      <c r="G260" s="250"/>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178</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2" x14ac:dyDescent="0.2">
      <c r="A261" s="221"/>
      <c r="B261" s="222"/>
      <c r="C261" s="265" t="s">
        <v>531</v>
      </c>
      <c r="D261" s="230"/>
      <c r="E261" s="231">
        <v>11.55</v>
      </c>
      <c r="F261" s="224"/>
      <c r="G261" s="224"/>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195</v>
      </c>
      <c r="AH261" s="214">
        <v>0</v>
      </c>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1" x14ac:dyDescent="0.2">
      <c r="A262" s="240">
        <v>44</v>
      </c>
      <c r="B262" s="241" t="s">
        <v>544</v>
      </c>
      <c r="C262" s="259" t="s">
        <v>545</v>
      </c>
      <c r="D262" s="242" t="s">
        <v>546</v>
      </c>
      <c r="E262" s="243">
        <v>4</v>
      </c>
      <c r="F262" s="244"/>
      <c r="G262" s="245">
        <f>ROUND(E262*F262,2)</f>
        <v>0</v>
      </c>
      <c r="H262" s="244"/>
      <c r="I262" s="245">
        <f>ROUND(E262*H262,2)</f>
        <v>0</v>
      </c>
      <c r="J262" s="244"/>
      <c r="K262" s="245">
        <f>ROUND(E262*J262,2)</f>
        <v>0</v>
      </c>
      <c r="L262" s="245">
        <v>21</v>
      </c>
      <c r="M262" s="245">
        <f>G262*(1+L262/100)</f>
        <v>0</v>
      </c>
      <c r="N262" s="243">
        <v>0</v>
      </c>
      <c r="O262" s="243">
        <f>ROUND(E262*N262,2)</f>
        <v>0</v>
      </c>
      <c r="P262" s="243">
        <v>0</v>
      </c>
      <c r="Q262" s="243">
        <f>ROUND(E262*P262,2)</f>
        <v>0</v>
      </c>
      <c r="R262" s="245" t="s">
        <v>547</v>
      </c>
      <c r="S262" s="245" t="s">
        <v>183</v>
      </c>
      <c r="T262" s="246" t="s">
        <v>183</v>
      </c>
      <c r="U262" s="224">
        <v>0</v>
      </c>
      <c r="V262" s="224">
        <f>ROUND(E262*U262,2)</f>
        <v>0</v>
      </c>
      <c r="W262" s="224"/>
      <c r="X262" s="224" t="s">
        <v>548</v>
      </c>
      <c r="Y262" s="224" t="s">
        <v>471</v>
      </c>
      <c r="Z262" s="214"/>
      <c r="AA262" s="214"/>
      <c r="AB262" s="214"/>
      <c r="AC262" s="214"/>
      <c r="AD262" s="214"/>
      <c r="AE262" s="214"/>
      <c r="AF262" s="214"/>
      <c r="AG262" s="214" t="s">
        <v>549</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2" x14ac:dyDescent="0.2">
      <c r="A263" s="221"/>
      <c r="B263" s="222"/>
      <c r="C263" s="260" t="s">
        <v>472</v>
      </c>
      <c r="D263" s="247"/>
      <c r="E263" s="247"/>
      <c r="F263" s="247"/>
      <c r="G263" s="247"/>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178</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1" x14ac:dyDescent="0.2">
      <c r="A264" s="240">
        <v>45</v>
      </c>
      <c r="B264" s="241" t="s">
        <v>550</v>
      </c>
      <c r="C264" s="259" t="s">
        <v>551</v>
      </c>
      <c r="D264" s="242" t="s">
        <v>171</v>
      </c>
      <c r="E264" s="243">
        <v>1</v>
      </c>
      <c r="F264" s="244"/>
      <c r="G264" s="245">
        <f>ROUND(E264*F264,2)</f>
        <v>0</v>
      </c>
      <c r="H264" s="244"/>
      <c r="I264" s="245">
        <f>ROUND(E264*H264,2)</f>
        <v>0</v>
      </c>
      <c r="J264" s="244"/>
      <c r="K264" s="245">
        <f>ROUND(E264*J264,2)</f>
        <v>0</v>
      </c>
      <c r="L264" s="245">
        <v>21</v>
      </c>
      <c r="M264" s="245">
        <f>G264*(1+L264/100)</f>
        <v>0</v>
      </c>
      <c r="N264" s="243">
        <v>0</v>
      </c>
      <c r="O264" s="243">
        <f>ROUND(E264*N264,2)</f>
        <v>0</v>
      </c>
      <c r="P264" s="243">
        <v>0</v>
      </c>
      <c r="Q264" s="243">
        <f>ROUND(E264*P264,2)</f>
        <v>0</v>
      </c>
      <c r="R264" s="245"/>
      <c r="S264" s="245" t="s">
        <v>172</v>
      </c>
      <c r="T264" s="246" t="s">
        <v>173</v>
      </c>
      <c r="U264" s="224">
        <v>0</v>
      </c>
      <c r="V264" s="224">
        <f>ROUND(E264*U264,2)</f>
        <v>0</v>
      </c>
      <c r="W264" s="224"/>
      <c r="X264" s="224" t="s">
        <v>174</v>
      </c>
      <c r="Y264" s="224" t="s">
        <v>471</v>
      </c>
      <c r="Z264" s="214"/>
      <c r="AA264" s="214"/>
      <c r="AB264" s="214"/>
      <c r="AC264" s="214"/>
      <c r="AD264" s="214"/>
      <c r="AE264" s="214"/>
      <c r="AF264" s="214"/>
      <c r="AG264" s="214" t="s">
        <v>176</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2" x14ac:dyDescent="0.2">
      <c r="A265" s="221"/>
      <c r="B265" s="222"/>
      <c r="C265" s="260" t="s">
        <v>472</v>
      </c>
      <c r="D265" s="247"/>
      <c r="E265" s="247"/>
      <c r="F265" s="247"/>
      <c r="G265" s="247"/>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178</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3" x14ac:dyDescent="0.2">
      <c r="A266" s="221"/>
      <c r="B266" s="222"/>
      <c r="C266" s="262" t="s">
        <v>552</v>
      </c>
      <c r="D266" s="250"/>
      <c r="E266" s="250"/>
      <c r="F266" s="250"/>
      <c r="G266" s="250"/>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178</v>
      </c>
      <c r="AH266" s="214"/>
      <c r="AI266" s="214"/>
      <c r="AJ266" s="214"/>
      <c r="AK266" s="214"/>
      <c r="AL266" s="214"/>
      <c r="AM266" s="214"/>
      <c r="AN266" s="214"/>
      <c r="AO266" s="214"/>
      <c r="AP266" s="214"/>
      <c r="AQ266" s="214"/>
      <c r="AR266" s="214"/>
      <c r="AS266" s="214"/>
      <c r="AT266" s="214"/>
      <c r="AU266" s="214"/>
      <c r="AV266" s="214"/>
      <c r="AW266" s="214"/>
      <c r="AX266" s="214"/>
      <c r="AY266" s="214"/>
      <c r="AZ266" s="214"/>
      <c r="BA266" s="248" t="str">
        <f>C266</f>
        <v>Zpracování geometrického plánu pro věcná břemena,protokoly o zkouškách, ostatní dokladová část vyžadovaná provozovatelem.</v>
      </c>
      <c r="BB266" s="214"/>
      <c r="BC266" s="214"/>
      <c r="BD266" s="214"/>
      <c r="BE266" s="214"/>
      <c r="BF266" s="214"/>
      <c r="BG266" s="214"/>
      <c r="BH266" s="214"/>
    </row>
    <row r="267" spans="1:60" x14ac:dyDescent="0.2">
      <c r="A267" s="3"/>
      <c r="B267" s="4"/>
      <c r="C267" s="267"/>
      <c r="D267" s="6"/>
      <c r="E267" s="3"/>
      <c r="F267" s="3"/>
      <c r="G267" s="3"/>
      <c r="H267" s="3"/>
      <c r="I267" s="3"/>
      <c r="J267" s="3"/>
      <c r="K267" s="3"/>
      <c r="L267" s="3"/>
      <c r="M267" s="3"/>
      <c r="N267" s="3"/>
      <c r="O267" s="3"/>
      <c r="P267" s="3"/>
      <c r="Q267" s="3"/>
      <c r="R267" s="3"/>
      <c r="S267" s="3"/>
      <c r="T267" s="3"/>
      <c r="U267" s="3"/>
      <c r="V267" s="3"/>
      <c r="W267" s="3"/>
      <c r="X267" s="3"/>
      <c r="Y267" s="3"/>
      <c r="AE267">
        <v>12</v>
      </c>
      <c r="AF267">
        <v>21</v>
      </c>
      <c r="AG267" t="s">
        <v>153</v>
      </c>
    </row>
    <row r="268" spans="1:60" x14ac:dyDescent="0.2">
      <c r="A268" s="217"/>
      <c r="B268" s="218" t="s">
        <v>29</v>
      </c>
      <c r="C268" s="268"/>
      <c r="D268" s="219"/>
      <c r="E268" s="220"/>
      <c r="F268" s="220"/>
      <c r="G268" s="239">
        <f>G8+G206+G218+G221</f>
        <v>0</v>
      </c>
      <c r="H268" s="3"/>
      <c r="I268" s="3"/>
      <c r="J268" s="3"/>
      <c r="K268" s="3"/>
      <c r="L268" s="3"/>
      <c r="M268" s="3"/>
      <c r="N268" s="3"/>
      <c r="O268" s="3"/>
      <c r="P268" s="3"/>
      <c r="Q268" s="3"/>
      <c r="R268" s="3"/>
      <c r="S268" s="3"/>
      <c r="T268" s="3"/>
      <c r="U268" s="3"/>
      <c r="V268" s="3"/>
      <c r="W268" s="3"/>
      <c r="X268" s="3"/>
      <c r="Y268" s="3"/>
      <c r="AE268">
        <f>SUMIF(L7:L266,AE267,G7:G266)</f>
        <v>0</v>
      </c>
      <c r="AF268">
        <f>SUMIF(L7:L266,AF267,G7:G266)</f>
        <v>0</v>
      </c>
      <c r="AG268" t="s">
        <v>459</v>
      </c>
    </row>
    <row r="269" spans="1:60" x14ac:dyDescent="0.2">
      <c r="C269" s="269"/>
      <c r="D269" s="10"/>
      <c r="AG269" t="s">
        <v>460</v>
      </c>
    </row>
    <row r="270" spans="1:60" x14ac:dyDescent="0.2">
      <c r="D270" s="10"/>
    </row>
    <row r="271" spans="1:60" x14ac:dyDescent="0.2">
      <c r="D271" s="10"/>
    </row>
    <row r="272" spans="1:60"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zHwJiRos1RpQmezXSEOibSX8hHDJONj2Z5Y3c8qvdCKKEvzMyqONYX9MA5Kct4G0D9Me/lH9UQSaMF0KBcsWw==" saltValue="Z1TUcYh2Tq3hcW3/7uwr0w==" spinCount="100000" sheet="1" formatRows="0"/>
  <mergeCells count="94">
    <mergeCell ref="C260:G260"/>
    <mergeCell ref="C263:G263"/>
    <mergeCell ref="C265:G265"/>
    <mergeCell ref="C266:G266"/>
    <mergeCell ref="C247:G247"/>
    <mergeCell ref="C250:G250"/>
    <mergeCell ref="C253:G253"/>
    <mergeCell ref="C254:G254"/>
    <mergeCell ref="C257:G257"/>
    <mergeCell ref="C259:G259"/>
    <mergeCell ref="C233:G233"/>
    <mergeCell ref="C236:G236"/>
    <mergeCell ref="C237:G237"/>
    <mergeCell ref="C240:G240"/>
    <mergeCell ref="C241:G241"/>
    <mergeCell ref="C244:G244"/>
    <mergeCell ref="C224:G224"/>
    <mergeCell ref="C225:G225"/>
    <mergeCell ref="C226:G226"/>
    <mergeCell ref="C227:G227"/>
    <mergeCell ref="C228:G228"/>
    <mergeCell ref="C230:G230"/>
    <mergeCell ref="C203:G203"/>
    <mergeCell ref="C204:G204"/>
    <mergeCell ref="C208:G208"/>
    <mergeCell ref="C216:G216"/>
    <mergeCell ref="C220:G220"/>
    <mergeCell ref="C223:G223"/>
    <mergeCell ref="C179:G179"/>
    <mergeCell ref="C187:G187"/>
    <mergeCell ref="C188:G188"/>
    <mergeCell ref="C196:G196"/>
    <mergeCell ref="C199:G199"/>
    <mergeCell ref="C200:G200"/>
    <mergeCell ref="C169:G169"/>
    <mergeCell ref="C174:G174"/>
    <mergeCell ref="C175:G175"/>
    <mergeCell ref="C176:G176"/>
    <mergeCell ref="C177:G177"/>
    <mergeCell ref="C178:G178"/>
    <mergeCell ref="C160:G160"/>
    <mergeCell ref="C161:G161"/>
    <mergeCell ref="C165:G165"/>
    <mergeCell ref="C166:G166"/>
    <mergeCell ref="C167:G167"/>
    <mergeCell ref="C168:G168"/>
    <mergeCell ref="C134:G134"/>
    <mergeCell ref="C135:G135"/>
    <mergeCell ref="C145:G145"/>
    <mergeCell ref="C146:G146"/>
    <mergeCell ref="C147:G147"/>
    <mergeCell ref="C150:G150"/>
    <mergeCell ref="C101:G101"/>
    <mergeCell ref="C102:G102"/>
    <mergeCell ref="C112:G112"/>
    <mergeCell ref="C113:G113"/>
    <mergeCell ref="C123:G123"/>
    <mergeCell ref="C124:G124"/>
    <mergeCell ref="C80:G80"/>
    <mergeCell ref="C88:G88"/>
    <mergeCell ref="C89:G89"/>
    <mergeCell ref="C97:G97"/>
    <mergeCell ref="C98:G98"/>
    <mergeCell ref="C99:G99"/>
    <mergeCell ref="C53:G53"/>
    <mergeCell ref="C61:G61"/>
    <mergeCell ref="C62:G62"/>
    <mergeCell ref="C70:G70"/>
    <mergeCell ref="C71:G71"/>
    <mergeCell ref="C79:G79"/>
    <mergeCell ref="C41:G41"/>
    <mergeCell ref="C44:G44"/>
    <mergeCell ref="C45:G45"/>
    <mergeCell ref="C48:G48"/>
    <mergeCell ref="C49:G49"/>
    <mergeCell ref="C52:G52"/>
    <mergeCell ref="C22:G22"/>
    <mergeCell ref="C32:G32"/>
    <mergeCell ref="C33:G33"/>
    <mergeCell ref="C36:G36"/>
    <mergeCell ref="C37:G37"/>
    <mergeCell ref="C40:G40"/>
    <mergeCell ref="C13:G13"/>
    <mergeCell ref="C15:G15"/>
    <mergeCell ref="C16:G16"/>
    <mergeCell ref="C18:G18"/>
    <mergeCell ref="C19:G19"/>
    <mergeCell ref="C21:G2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D-2.1 D-2.1 Pol</vt:lpstr>
      <vt:lpstr>D-2.2 D-2.2 Pol</vt:lpstr>
      <vt:lpstr>D-2.3 D-2.3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'D-2.1 D-2.1 Pol'!Názvy_tisku</vt:lpstr>
      <vt:lpstr>'D-2.2 D-2.2 Pol'!Názvy_tisku</vt:lpstr>
      <vt:lpstr>'D-2.3 D-2.3 Pol'!Názvy_tisku</vt:lpstr>
      <vt:lpstr>oadresa</vt:lpstr>
      <vt:lpstr>Stavba!Objednatel</vt:lpstr>
      <vt:lpstr>Stavba!Objekt</vt:lpstr>
      <vt:lpstr>'D-2.1 D-2.1 Pol'!Oblast_tisku</vt:lpstr>
      <vt:lpstr>'D-2.2 D-2.2 Pol'!Oblast_tisku</vt:lpstr>
      <vt:lpstr>'D-2.3 D-2.3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2019-03-19T12:27:02Z</cp:lastPrinted>
  <dcterms:created xsi:type="dcterms:W3CDTF">2009-04-08T07:15:50Z</dcterms:created>
  <dcterms:modified xsi:type="dcterms:W3CDTF">2026-01-09T12:22:47Z</dcterms:modified>
</cp:coreProperties>
</file>